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8515" windowHeight="11295" tabRatio="952" activeTab="10"/>
  </bookViews>
  <sheets>
    <sheet name="Прил.1" sheetId="4" r:id="rId1"/>
    <sheet name="Прил.2" sheetId="5" r:id="rId2"/>
    <sheet name="Прил.3" sheetId="6" r:id="rId3"/>
    <sheet name="Прил.4" sheetId="7" r:id="rId4"/>
    <sheet name="Прил.5" sheetId="8" r:id="rId5"/>
    <sheet name="Прил.6" sheetId="13" r:id="rId6"/>
    <sheet name="Прил.7" sheetId="12" r:id="rId7"/>
    <sheet name="Прил.8" sheetId="10" r:id="rId8"/>
    <sheet name="Прил.9" sheetId="11" r:id="rId9"/>
    <sheet name="Прил.10" sheetId="1" r:id="rId10"/>
    <sheet name="Прил.11" sheetId="25" r:id="rId11"/>
    <sheet name="Прил.12" sheetId="14" r:id="rId12"/>
    <sheet name="Прил.13" sheetId="15" r:id="rId13"/>
    <sheet name="Прил.14" sheetId="16" r:id="rId14"/>
    <sheet name="Прил.15" sheetId="17" r:id="rId15"/>
    <sheet name="Прил.16" sheetId="18" r:id="rId16"/>
    <sheet name="Прил.17" sheetId="19" r:id="rId17"/>
    <sheet name="Прил.18" sheetId="20" r:id="rId18"/>
    <sheet name="Прил.19" sheetId="21" r:id="rId19"/>
    <sheet name="Прил.20" sheetId="22" r:id="rId20"/>
    <sheet name="Прил.21" sheetId="23" r:id="rId21"/>
    <sheet name="Прил.22" sheetId="24" r:id="rId22"/>
    <sheet name="Прил.23" sheetId="9" r:id="rId23"/>
    <sheet name="Прил.24" sheetId="2" r:id="rId24"/>
    <sheet name="Прил.25" sheetId="3" r:id="rId25"/>
  </sheets>
  <externalReferences>
    <externalReference r:id="rId26"/>
  </externalReferences>
  <definedNames>
    <definedName name="_xlnm._FilterDatabase" localSheetId="0" hidden="1">Прил.1!$A$13:$G$63</definedName>
    <definedName name="_xlnm._FilterDatabase" localSheetId="9" hidden="1">Прил.10!$A$17:$GW$17</definedName>
    <definedName name="_xlnm._FilterDatabase" localSheetId="10" hidden="1">Прил.11!$A$17:$GV$17</definedName>
    <definedName name="_xlnm._FilterDatabase" localSheetId="1" hidden="1">Прил.2!$A$15:$E$15</definedName>
    <definedName name="_xlnm._FilterDatabase" localSheetId="22" hidden="1">Прил.23!$A$15:$J$15</definedName>
    <definedName name="_xlnm._FilterDatabase" localSheetId="23" hidden="1">Прил.24!$A$12:$H$12</definedName>
    <definedName name="_xlnm._FilterDatabase" localSheetId="24" hidden="1">Прил.25!$A$13:$J$16</definedName>
    <definedName name="_xlnm._FilterDatabase" localSheetId="2" hidden="1">Прил.3!$A$15:$J$108</definedName>
    <definedName name="_xlnm._FilterDatabase" localSheetId="3" hidden="1">Прил.4!$A$13:$O$43</definedName>
    <definedName name="_xlnm._FilterDatabase" localSheetId="4" hidden="1">Прил.5!$A$15:$K$15</definedName>
    <definedName name="_xlnm._FilterDatabase" localSheetId="5" hidden="1">Прил.6!#REF!</definedName>
    <definedName name="_xlnm._FilterDatabase" localSheetId="6" hidden="1">Прил.7!#REF!</definedName>
    <definedName name="_xlnm._FilterDatabase" localSheetId="7" hidden="1">Прил.8!#REF!</definedName>
    <definedName name="_xlnm._FilterDatabase" localSheetId="8" hidden="1">Прил.9!$A$12:$K$15</definedName>
    <definedName name="Z_754BA2B9_92C8_4608_8D67_96BC5C16664E_.wvu.FilterData" localSheetId="23" hidden="1">Прил.24!$A$12:$H$12</definedName>
    <definedName name="Z_754BA2B9_92C8_4608_8D67_96BC5C16664E_.wvu.FilterData" localSheetId="24" hidden="1">Прил.25!#REF!</definedName>
    <definedName name="Z_754BA2B9_92C8_4608_8D67_96BC5C16664E_.wvu.FilterData" localSheetId="8" hidden="1">Прил.9!$B$12:$CR$12</definedName>
    <definedName name="Z_754BA2B9_92C8_4608_8D67_96BC5C16664E_.wvu.PrintArea" localSheetId="0" hidden="1">Прил.1!$A$4:$E$63</definedName>
    <definedName name="Z_754BA2B9_92C8_4608_8D67_96BC5C16664E_.wvu.PrintArea" localSheetId="23" hidden="1">Прил.24!$A$4:$H$12</definedName>
    <definedName name="Z_754BA2B9_92C8_4608_8D67_96BC5C16664E_.wvu.PrintArea" localSheetId="24" hidden="1">Прил.25!#REF!</definedName>
    <definedName name="Z_754BA2B9_92C8_4608_8D67_96BC5C16664E_.wvu.PrintTitles" localSheetId="0" hidden="1">Прил.1!$7:$13</definedName>
    <definedName name="Z_754BA2B9_92C8_4608_8D67_96BC5C16664E_.wvu.PrintTitles" localSheetId="1" hidden="1">Прил.2!$7:$15</definedName>
    <definedName name="Z_754BA2B9_92C8_4608_8D67_96BC5C16664E_.wvu.PrintTitles" localSheetId="22" hidden="1">Прил.23!$7:$15</definedName>
    <definedName name="Z_754BA2B9_92C8_4608_8D67_96BC5C16664E_.wvu.PrintTitles" localSheetId="23" hidden="1">Прил.24!$6:$12</definedName>
    <definedName name="Z_754BA2B9_92C8_4608_8D67_96BC5C16664E_.wvu.PrintTitles" localSheetId="24" hidden="1">Прил.25!#REF!</definedName>
    <definedName name="Z_754BA2B9_92C8_4608_8D67_96BC5C16664E_.wvu.PrintTitles" localSheetId="8" hidden="1">Прил.9!$4:$12</definedName>
    <definedName name="Z_754BA2B9_92C8_4608_8D67_96BC5C16664E_.wvu.Rows" localSheetId="23" hidden="1">Прил.24!#REF!</definedName>
    <definedName name="Z_754BA2B9_92C8_4608_8D67_96BC5C16664E_.wvu.Rows" localSheetId="24" hidden="1">Прил.25!#REF!</definedName>
    <definedName name="Z_9067D43C_8CF0_48E5_8C1B_7DFA94892381_.wvu.FilterData" localSheetId="23" hidden="1">Прил.24!$A$12:$H$12</definedName>
    <definedName name="Z_9067D43C_8CF0_48E5_8C1B_7DFA94892381_.wvu.FilterData" localSheetId="24" hidden="1">Прил.25!#REF!</definedName>
    <definedName name="Z_9067D43C_8CF0_48E5_8C1B_7DFA94892381_.wvu.FilterData" localSheetId="8" hidden="1">Прил.9!$B$12:$CQ$12</definedName>
    <definedName name="Z_9067D43C_8CF0_48E5_8C1B_7DFA94892381_.wvu.PrintArea" localSheetId="0" hidden="1">Прил.1!$A$4:$E$63</definedName>
    <definedName name="Z_9067D43C_8CF0_48E5_8C1B_7DFA94892381_.wvu.PrintArea" localSheetId="23" hidden="1">Прил.24!$A$4:$H$12</definedName>
    <definedName name="Z_9067D43C_8CF0_48E5_8C1B_7DFA94892381_.wvu.PrintArea" localSheetId="24" hidden="1">Прил.25!#REF!</definedName>
    <definedName name="Z_9067D43C_8CF0_48E5_8C1B_7DFA94892381_.wvu.PrintTitles" localSheetId="0" hidden="1">Прил.1!$7:$13</definedName>
    <definedName name="Z_9067D43C_8CF0_48E5_8C1B_7DFA94892381_.wvu.PrintTitles" localSheetId="1" hidden="1">Прил.2!$7:$15</definedName>
    <definedName name="Z_9067D43C_8CF0_48E5_8C1B_7DFA94892381_.wvu.PrintTitles" localSheetId="22" hidden="1">Прил.23!$7:$15</definedName>
    <definedName name="Z_9067D43C_8CF0_48E5_8C1B_7DFA94892381_.wvu.PrintTitles" localSheetId="23" hidden="1">Прил.24!$6:$12</definedName>
    <definedName name="Z_9067D43C_8CF0_48E5_8C1B_7DFA94892381_.wvu.PrintTitles" localSheetId="24" hidden="1">Прил.25!#REF!</definedName>
    <definedName name="Z_9067D43C_8CF0_48E5_8C1B_7DFA94892381_.wvu.PrintTitles" localSheetId="8" hidden="1">Прил.9!$4:$12</definedName>
    <definedName name="Z_9067D43C_8CF0_48E5_8C1B_7DFA94892381_.wvu.Rows" localSheetId="23" hidden="1">Прил.24!#REF!</definedName>
    <definedName name="Z_9067D43C_8CF0_48E5_8C1B_7DFA94892381_.wvu.Rows" localSheetId="24" hidden="1">Прил.25!#REF!</definedName>
    <definedName name="Z_D412A697_6196_4CD3_B8DF_C1AA2A0F2DD2_.wvu.FilterData" localSheetId="8" hidden="1">Прил.9!$B$12:$CQ$12</definedName>
    <definedName name="Z_DE2761FC_B87B_442B_8CE1_F507E8AF476B_.wvu.FilterData" localSheetId="8" hidden="1">Прил.9!$B$12:$CR$12</definedName>
    <definedName name="Z_DEEA3186_5E7C_4B49_A323_6511047D2DAC_.wvu.FilterData" localSheetId="23" hidden="1">Прил.24!$A$12:$H$12</definedName>
    <definedName name="Z_DEEA3186_5E7C_4B49_A323_6511047D2DAC_.wvu.FilterData" localSheetId="24" hidden="1">Прил.25!#REF!</definedName>
    <definedName name="Z_DEEA3186_5E7C_4B49_A323_6511047D2DAC_.wvu.FilterData" localSheetId="8" hidden="1">Прил.9!$B$12:$CQ$12</definedName>
    <definedName name="Z_DEEA3186_5E7C_4B49_A323_6511047D2DAC_.wvu.PrintArea" localSheetId="0" hidden="1">Прил.1!$A$4:$E$63</definedName>
    <definedName name="Z_DEEA3186_5E7C_4B49_A323_6511047D2DAC_.wvu.PrintArea" localSheetId="23" hidden="1">Прил.24!$A$4:$H$12</definedName>
    <definedName name="Z_DEEA3186_5E7C_4B49_A323_6511047D2DAC_.wvu.PrintArea" localSheetId="24" hidden="1">Прил.25!#REF!</definedName>
    <definedName name="Z_DEEA3186_5E7C_4B49_A323_6511047D2DAC_.wvu.PrintTitles" localSheetId="0" hidden="1">Прил.1!$7:$13</definedName>
    <definedName name="Z_DEEA3186_5E7C_4B49_A323_6511047D2DAC_.wvu.PrintTitles" localSheetId="1" hidden="1">Прил.2!$7:$15</definedName>
    <definedName name="Z_DEEA3186_5E7C_4B49_A323_6511047D2DAC_.wvu.PrintTitles" localSheetId="22" hidden="1">Прил.23!$7:$15</definedName>
    <definedName name="Z_DEEA3186_5E7C_4B49_A323_6511047D2DAC_.wvu.PrintTitles" localSheetId="23" hidden="1">Прил.24!$6:$12</definedName>
    <definedName name="Z_DEEA3186_5E7C_4B49_A323_6511047D2DAC_.wvu.PrintTitles" localSheetId="24" hidden="1">Прил.25!#REF!</definedName>
    <definedName name="Z_DEEA3186_5E7C_4B49_A323_6511047D2DAC_.wvu.PrintTitles" localSheetId="8" hidden="1">Прил.9!$4:$12</definedName>
    <definedName name="Z_E6862595_AEA9_4563_8AED_64A09353D7BA_.wvu.FilterData" localSheetId="23" hidden="1">Прил.24!$A$12:$H$12</definedName>
    <definedName name="Z_E6862595_AEA9_4563_8AED_64A09353D7BA_.wvu.FilterData" localSheetId="24" hidden="1">Прил.25!#REF!</definedName>
    <definedName name="Z_E6862595_AEA9_4563_8AED_64A09353D7BA_.wvu.FilterData" localSheetId="8" hidden="1">Прил.9!$B$12:$CQ$12</definedName>
    <definedName name="Z_E6862595_AEA9_4563_8AED_64A09353D7BA_.wvu.PrintArea" localSheetId="0" hidden="1">Прил.1!$A$4:$E$63</definedName>
    <definedName name="Z_E6862595_AEA9_4563_8AED_64A09353D7BA_.wvu.PrintArea" localSheetId="23" hidden="1">Прил.24!$A$4:$H$12</definedName>
    <definedName name="Z_E6862595_AEA9_4563_8AED_64A09353D7BA_.wvu.PrintArea" localSheetId="24" hidden="1">Прил.25!#REF!</definedName>
    <definedName name="Z_E6862595_AEA9_4563_8AED_64A09353D7BA_.wvu.PrintTitles" localSheetId="0" hidden="1">Прил.1!$7:$13</definedName>
    <definedName name="Z_E6862595_AEA9_4563_8AED_64A09353D7BA_.wvu.PrintTitles" localSheetId="1" hidden="1">Прил.2!$7:$15</definedName>
    <definedName name="Z_E6862595_AEA9_4563_8AED_64A09353D7BA_.wvu.PrintTitles" localSheetId="22" hidden="1">Прил.23!$7:$15</definedName>
    <definedName name="Z_E6862595_AEA9_4563_8AED_64A09353D7BA_.wvu.PrintTitles" localSheetId="23" hidden="1">Прил.24!$6:$12</definedName>
    <definedName name="Z_E6862595_AEA9_4563_8AED_64A09353D7BA_.wvu.PrintTitles" localSheetId="24" hidden="1">Прил.25!#REF!</definedName>
    <definedName name="Z_E6862595_AEA9_4563_8AED_64A09353D7BA_.wvu.PrintTitles" localSheetId="8" hidden="1">Прил.9!$4:$12</definedName>
    <definedName name="Z_E6862595_AEA9_4563_8AED_64A09353D7BA_.wvu.Rows" localSheetId="23" hidden="1">Прил.24!#REF!</definedName>
    <definedName name="Z_E6862595_AEA9_4563_8AED_64A09353D7BA_.wvu.Rows" localSheetId="24" hidden="1">Прил.25!#REF!</definedName>
    <definedName name="_xlnm.Database" localSheetId="0">#REF!</definedName>
    <definedName name="_xlnm.Database" localSheetId="10">#REF!</definedName>
    <definedName name="_xlnm.Database" localSheetId="11">#REF!</definedName>
    <definedName name="_xlnm.Database" localSheetId="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_xlnm.Print_Titles" localSheetId="0">Прил.1!$9:$13</definedName>
    <definedName name="_xlnm.Print_Titles" localSheetId="9">Прил.10!$11:$16</definedName>
    <definedName name="_xlnm.Print_Titles" localSheetId="10">Прил.11!#REF!</definedName>
    <definedName name="_xlnm.Print_Titles" localSheetId="1">Прил.2!$11:$15</definedName>
    <definedName name="_xlnm.Print_Titles" localSheetId="22">Прил.23!$9:$15</definedName>
    <definedName name="_xlnm.Print_Titles" localSheetId="23">Прил.24!$10:$12</definedName>
    <definedName name="_xlnm.Print_Titles" localSheetId="24">Прил.25!$8:$13</definedName>
    <definedName name="_xlnm.Print_Titles" localSheetId="2">Прил.3!$11:$15</definedName>
    <definedName name="_xlnm.Print_Titles" localSheetId="5">Прил.6!$9:$13</definedName>
    <definedName name="_xlnm.Print_Titles" localSheetId="6">Прил.7!$9:$13</definedName>
    <definedName name="_xlnm.Print_Titles" localSheetId="7">Прил.8!$9:$13</definedName>
    <definedName name="_xlnm.Print_Titles" localSheetId="8">Прил.9!$8:$12</definedName>
    <definedName name="_xlnm.Print_Area" localSheetId="0">Прил.1!$A$1:$G$63</definedName>
    <definedName name="_xlnm.Print_Area" localSheetId="11">Прил.12!$A$1:$M$70</definedName>
    <definedName name="_xlnm.Print_Area" localSheetId="12">Прил.13!$A$1:$M$65</definedName>
    <definedName name="_xlnm.Print_Area" localSheetId="13">Прил.14!$A$1:$M$72</definedName>
    <definedName name="_xlnm.Print_Area" localSheetId="14">Прил.15!$A$1:$M$74</definedName>
    <definedName name="_xlnm.Print_Area" localSheetId="15">Прил.16!$A$1:$M$79</definedName>
    <definedName name="_xlnm.Print_Area" localSheetId="16">Прил.17!$A$1:$M$87</definedName>
    <definedName name="_xlnm.Print_Area" localSheetId="17">Прил.18!$A$1:$M$73</definedName>
    <definedName name="_xlnm.Print_Area" localSheetId="18">Прил.19!$A$1:$M$72</definedName>
    <definedName name="_xlnm.Print_Area" localSheetId="1">Прил.2!$A$1:$E$48</definedName>
    <definedName name="_xlnm.Print_Area" localSheetId="23">Прил.24!$A$1:$H$14</definedName>
    <definedName name="_xlnm.Print_Area" localSheetId="24">Прил.25!$A$1:$I$16</definedName>
    <definedName name="_xlnm.Print_Area" localSheetId="2">Прил.3!$A$1:$J$110</definedName>
    <definedName name="_xlnm.Print_Area" localSheetId="5">Прил.6!$A$1:$J$17</definedName>
    <definedName name="_xlnm.Print_Area" localSheetId="6">Прил.7!$A$1:$J$17</definedName>
    <definedName name="_xlnm.Print_Area" localSheetId="7">Прил.8!$A$1:$J$17</definedName>
    <definedName name="_xlnm.Print_Area" localSheetId="8">Прил.9!$A$1:$K$15</definedName>
  </definedNames>
  <calcPr calcId="125725"/>
</workbook>
</file>

<file path=xl/calcChain.xml><?xml version="1.0" encoding="utf-8"?>
<calcChain xmlns="http://schemas.openxmlformats.org/spreadsheetml/2006/main">
  <c r="B37" i="24"/>
  <c r="C37" s="1"/>
  <c r="H37" s="1"/>
  <c r="I37" s="1"/>
  <c r="K37" s="1"/>
  <c r="L37" s="1"/>
  <c r="M37" s="1"/>
  <c r="F26"/>
  <c r="H26" s="1"/>
  <c r="I26" s="1"/>
  <c r="K26" s="1"/>
  <c r="L26" s="1"/>
  <c r="M26" s="1"/>
  <c r="E26"/>
  <c r="B26"/>
  <c r="L20"/>
  <c r="K20"/>
  <c r="I20"/>
  <c r="H20"/>
  <c r="F20"/>
  <c r="E20"/>
  <c r="B20"/>
  <c r="K37" i="23"/>
  <c r="L37" s="1"/>
  <c r="M37" s="1"/>
  <c r="I37"/>
  <c r="H37"/>
  <c r="C37"/>
  <c r="B37"/>
  <c r="B26"/>
  <c r="E26" s="1"/>
  <c r="F26" s="1"/>
  <c r="H26" s="1"/>
  <c r="I26" s="1"/>
  <c r="K26" s="1"/>
  <c r="L26" s="1"/>
  <c r="M26" s="1"/>
  <c r="L20"/>
  <c r="K20"/>
  <c r="I20"/>
  <c r="H20"/>
  <c r="F20"/>
  <c r="E20"/>
  <c r="B20"/>
  <c r="H40" i="22"/>
  <c r="I40" s="1"/>
  <c r="K40" s="1"/>
  <c r="L40" s="1"/>
  <c r="M40" s="1"/>
  <c r="C40"/>
  <c r="B40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E69" i="21" l="1"/>
  <c r="E66"/>
  <c r="B36"/>
  <c r="C36" s="1"/>
  <c r="H36" s="1"/>
  <c r="I36" s="1"/>
  <c r="K36" s="1"/>
  <c r="L36" s="1"/>
  <c r="M36" s="1"/>
  <c r="K23"/>
  <c r="L23" s="1"/>
  <c r="M23" s="1"/>
  <c r="I23"/>
  <c r="H23"/>
  <c r="F23"/>
  <c r="E23"/>
  <c r="B23"/>
  <c r="E17"/>
  <c r="F17" s="1"/>
  <c r="H17" s="1"/>
  <c r="I17" s="1"/>
  <c r="K17" s="1"/>
  <c r="L17" s="1"/>
  <c r="B17"/>
  <c r="E70" i="20"/>
  <c r="E67"/>
  <c r="B40"/>
  <c r="C40" s="1"/>
  <c r="H40" s="1"/>
  <c r="I40" s="1"/>
  <c r="K40" s="1"/>
  <c r="L40" s="1"/>
  <c r="M40" s="1"/>
  <c r="L27"/>
  <c r="M27" s="1"/>
  <c r="K27"/>
  <c r="I27"/>
  <c r="H27"/>
  <c r="F27"/>
  <c r="E27"/>
  <c r="B27"/>
  <c r="E21"/>
  <c r="F21" s="1"/>
  <c r="H21" s="1"/>
  <c r="I21" s="1"/>
  <c r="K21" s="1"/>
  <c r="L21" s="1"/>
  <c r="B21"/>
  <c r="E84" i="19"/>
  <c r="E81"/>
  <c r="B47"/>
  <c r="C47" s="1"/>
  <c r="H47" s="1"/>
  <c r="I47" s="1"/>
  <c r="K47" s="1"/>
  <c r="L47" s="1"/>
  <c r="M47" s="1"/>
  <c r="L28"/>
  <c r="M28" s="1"/>
  <c r="K28"/>
  <c r="I28"/>
  <c r="H28"/>
  <c r="F28"/>
  <c r="E28"/>
  <c r="B28"/>
  <c r="E22"/>
  <c r="F22" s="1"/>
  <c r="H22" s="1"/>
  <c r="I22" s="1"/>
  <c r="K22" s="1"/>
  <c r="L22" s="1"/>
  <c r="B22"/>
  <c r="E76" i="18"/>
  <c r="E73"/>
  <c r="B45"/>
  <c r="C45" s="1"/>
  <c r="H45" s="1"/>
  <c r="I45" s="1"/>
  <c r="K45" s="1"/>
  <c r="L45" s="1"/>
  <c r="M45" s="1"/>
  <c r="L26"/>
  <c r="M26" s="1"/>
  <c r="K26"/>
  <c r="I26"/>
  <c r="H26"/>
  <c r="F26"/>
  <c r="E26"/>
  <c r="B26"/>
  <c r="E20"/>
  <c r="F20" s="1"/>
  <c r="H20" s="1"/>
  <c r="I20" s="1"/>
  <c r="K20" s="1"/>
  <c r="L20" s="1"/>
  <c r="B20"/>
  <c r="E70" i="17"/>
  <c r="E67"/>
  <c r="B40"/>
  <c r="C40" s="1"/>
  <c r="H40" s="1"/>
  <c r="I40" s="1"/>
  <c r="K40" s="1"/>
  <c r="L40" s="1"/>
  <c r="M40" s="1"/>
  <c r="L23"/>
  <c r="M23" s="1"/>
  <c r="K23"/>
  <c r="I23"/>
  <c r="H23"/>
  <c r="F23"/>
  <c r="E23"/>
  <c r="B23"/>
  <c r="E17"/>
  <c r="F17" s="1"/>
  <c r="H17" s="1"/>
  <c r="I17" s="1"/>
  <c r="K17" s="1"/>
  <c r="L17" s="1"/>
  <c r="B17"/>
  <c r="E69" i="16"/>
  <c r="E66"/>
  <c r="B43"/>
  <c r="C43" s="1"/>
  <c r="H43" s="1"/>
  <c r="I43" s="1"/>
  <c r="K43" s="1"/>
  <c r="L43" s="1"/>
  <c r="M43" s="1"/>
  <c r="L24"/>
  <c r="M24" s="1"/>
  <c r="K24"/>
  <c r="I24"/>
  <c r="H24"/>
  <c r="F24"/>
  <c r="E24"/>
  <c r="B24"/>
  <c r="E18"/>
  <c r="F18" s="1"/>
  <c r="H18" s="1"/>
  <c r="I18" s="1"/>
  <c r="K18" s="1"/>
  <c r="L18" s="1"/>
  <c r="B18"/>
  <c r="E62" i="15"/>
  <c r="E59"/>
  <c r="B40"/>
  <c r="C40" s="1"/>
  <c r="H40" s="1"/>
  <c r="I40" s="1"/>
  <c r="K40" s="1"/>
  <c r="L40" s="1"/>
  <c r="M40" s="1"/>
  <c r="L23"/>
  <c r="M23" s="1"/>
  <c r="K23"/>
  <c r="I23"/>
  <c r="H23"/>
  <c r="F23"/>
  <c r="E23"/>
  <c r="B23"/>
  <c r="E17"/>
  <c r="F17" s="1"/>
  <c r="H17" s="1"/>
  <c r="I17" s="1"/>
  <c r="K17" s="1"/>
  <c r="L17" s="1"/>
  <c r="B17"/>
  <c r="E65" i="14"/>
  <c r="C65"/>
  <c r="B65"/>
  <c r="E62"/>
  <c r="C62"/>
  <c r="B62"/>
  <c r="E59"/>
  <c r="C59"/>
  <c r="B59"/>
  <c r="L38"/>
  <c r="M38" s="1"/>
  <c r="K38"/>
  <c r="I38"/>
  <c r="H38"/>
  <c r="C38"/>
  <c r="B38"/>
  <c r="E25"/>
  <c r="F25" s="1"/>
  <c r="H25" s="1"/>
  <c r="I25" s="1"/>
  <c r="K25" s="1"/>
  <c r="L25" s="1"/>
  <c r="M25" s="1"/>
  <c r="B25"/>
  <c r="L19"/>
  <c r="K19"/>
  <c r="I19"/>
  <c r="H19"/>
  <c r="F19"/>
  <c r="E19"/>
  <c r="B19"/>
  <c r="A21" i="9"/>
  <c r="A22" s="1"/>
  <c r="A23" s="1"/>
  <c r="A24" s="1"/>
  <c r="A25" s="1"/>
  <c r="A26" s="1"/>
  <c r="A27" s="1"/>
  <c r="A28" s="1"/>
  <c r="A29" s="1"/>
  <c r="A30" s="1"/>
  <c r="A31" s="1"/>
  <c r="A20"/>
  <c r="A19"/>
  <c r="A18"/>
  <c r="A17"/>
  <c r="G16" i="6" l="1"/>
  <c r="G26"/>
  <c r="B17" i="1" l="1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R17" s="1"/>
  <c r="S17" s="1"/>
  <c r="T17" s="1"/>
</calcChain>
</file>

<file path=xl/sharedStrings.xml><?xml version="1.0" encoding="utf-8"?>
<sst xmlns="http://schemas.openxmlformats.org/spreadsheetml/2006/main" count="4708" uniqueCount="970">
  <si>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</si>
  <si>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Раздел I. Тарифы на комлексное посещение 
по поводу профилактического медицинского осмотра или I этапа диспансеризации</t>
  </si>
  <si>
    <t>Возраст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</si>
  <si>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</si>
  <si>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</si>
  <si>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</si>
  <si>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</si>
  <si>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В рабочие дни</t>
  </si>
  <si>
    <t>В выходные и праздничные дни</t>
  </si>
  <si>
    <t>Тариф на законченный случай</t>
  </si>
  <si>
    <t>Тариф на законченный случай с применением мобильного комплекса</t>
  </si>
  <si>
    <t>Мужчины</t>
  </si>
  <si>
    <t>Женщины</t>
  </si>
  <si>
    <t>1</t>
  </si>
  <si>
    <t>новорожденный</t>
  </si>
  <si>
    <t>112, 113, 162, 181</t>
  </si>
  <si>
    <t>×</t>
  </si>
  <si>
    <t>112, 113, 114, 162, 181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</si>
  <si>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</si>
  <si>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</si>
  <si>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</si>
  <si>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</si>
  <si>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</si>
  <si>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</si>
  <si>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</si>
  <si>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</si>
  <si>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</si>
  <si>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</si>
  <si>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</si>
  <si>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</si>
  <si>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15 месяцев</t>
  </si>
  <si>
    <t>18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</si>
  <si>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</si>
  <si>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</si>
  <si>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</si>
  <si>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</si>
  <si>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</si>
  <si>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</si>
  <si>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</si>
  <si>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</si>
  <si>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</si>
  <si>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</si>
  <si>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</si>
  <si>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</si>
  <si>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</si>
  <si>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</si>
  <si>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</si>
  <si>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</si>
  <si>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</si>
  <si>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111, 113, 131, 132, 181</t>
  </si>
  <si>
    <t>111, 113, 131, 132, 161, 181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</si>
  <si>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</si>
  <si>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</si>
  <si>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</si>
  <si>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</si>
  <si>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</si>
  <si>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</si>
  <si>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</si>
  <si>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</si>
  <si>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</si>
  <si>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</si>
  <si>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</si>
  <si>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</si>
  <si>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</si>
  <si>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</si>
  <si>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</si>
  <si>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</si>
  <si>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</si>
  <si>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</si>
  <si>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</si>
  <si>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</si>
  <si>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</si>
  <si>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</si>
  <si>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</si>
  <si>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</si>
  <si>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</si>
  <si>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</si>
  <si>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</si>
  <si>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</si>
  <si>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</si>
  <si>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</si>
  <si>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</si>
  <si>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</si>
  <si>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</si>
  <si>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</si>
  <si>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</si>
  <si>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</si>
  <si>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</si>
  <si>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</si>
  <si>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</si>
  <si>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</si>
  <si>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</si>
  <si>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</si>
  <si>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</si>
  <si>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</si>
  <si>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</si>
  <si>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</si>
  <si>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</si>
  <si>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</si>
  <si>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</si>
  <si>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</si>
  <si>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</si>
  <si>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</si>
  <si>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</si>
  <si>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</si>
  <si>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</si>
  <si>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</si>
  <si>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</si>
  <si>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</si>
  <si>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</si>
  <si>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</si>
  <si>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</si>
  <si>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</si>
  <si>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</si>
  <si>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</si>
  <si>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</si>
  <si>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</si>
  <si>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</si>
  <si>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</si>
  <si>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</si>
  <si>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</si>
  <si>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</si>
  <si>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</si>
  <si>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</si>
  <si>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</si>
  <si>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</si>
  <si>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</si>
  <si>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</si>
  <si>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</si>
  <si>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</si>
  <si>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</si>
  <si>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</si>
  <si>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1 - базовая часть ТПОМС; 2 - сверхбазовая часть ТПОМС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</si>
  <si>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</si>
  <si>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</si>
  <si>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Справочно: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</si>
  <si>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</si>
  <si>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t>к Дополнительному соглашению к Тарифному соглашению на 2025 год</t>
  </si>
  <si>
    <t>к Тарифному соглашению на 2025 год"</t>
  </si>
  <si>
    <t>Действует с 01.09.2025</t>
  </si>
  <si>
    <t>к Тарифному соглашению на 2025 год</t>
  </si>
  <si>
    <t>Действует с 01.10.2025</t>
  </si>
  <si>
    <t>Профиль КСГ</t>
  </si>
  <si>
    <t>КСГ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</si>
  <si>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</si>
  <si>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</si>
  <si>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</si>
  <si>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</si>
  <si>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Код</t>
  </si>
  <si>
    <t>Наименование</t>
  </si>
  <si>
    <t>да</t>
  </si>
  <si>
    <t>st36</t>
  </si>
  <si>
    <t>Прочее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</si>
  <si>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</si>
  <si>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</si>
  <si>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Профиль 
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</si>
  <si>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</si>
  <si>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</si>
  <si>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</si>
  <si>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</si>
  <si>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</si>
  <si>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</si>
  <si>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</si>
  <si>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К</t>
  </si>
  <si>
    <t>-</t>
  </si>
  <si>
    <t>Раздел II. Круглосуточный стационар</t>
  </si>
  <si>
    <t>*</t>
  </si>
  <si>
    <t>Перечень принятых сокращений наименований медицинских организаций, 
участвующих в реализации ТПОМС</t>
  </si>
  <si>
    <t>№ п/п</t>
  </si>
  <si>
    <t>Наименование медицинской организации (МО)</t>
  </si>
  <si>
    <t>Принятое сокращение</t>
  </si>
  <si>
    <t>Местонахождение МО</t>
  </si>
  <si>
    <t>Код МО</t>
  </si>
  <si>
    <t xml:space="preserve">Период участия 
в ТПОМС </t>
  </si>
  <si>
    <t>начало</t>
  </si>
  <si>
    <t>окончание</t>
  </si>
  <si>
    <t>2</t>
  </si>
  <si>
    <t>3</t>
  </si>
  <si>
    <t>4</t>
  </si>
  <si>
    <t>I</t>
  </si>
  <si>
    <t>Государственные областные учреждения здравоохранения:</t>
  </si>
  <si>
    <t>ГОБУЗ "Мурманская областная клиническая больница имени П.А. Баяндина"</t>
  </si>
  <si>
    <t>ГОБУЗ "МОКБ"</t>
  </si>
  <si>
    <t>г. Мурманск</t>
  </si>
  <si>
    <t>041</t>
  </si>
  <si>
    <t>ГОБУЗ "Мурманская областная детская клиническая больница"</t>
  </si>
  <si>
    <t>ГОБУЗ "МОДКБ"</t>
  </si>
  <si>
    <t>033</t>
  </si>
  <si>
    <t>ГОБУЗ "Мурманский областной клинический многопрофильный центр"</t>
  </si>
  <si>
    <t>ГОБУЗ "МОКМЦ"</t>
  </si>
  <si>
    <t>029</t>
  </si>
  <si>
    <t>ГОБУЗ "Мурманский областной онкологический диспансер"</t>
  </si>
  <si>
    <t>ГОБУЗ "МООД"</t>
  </si>
  <si>
    <t>035</t>
  </si>
  <si>
    <t>5</t>
  </si>
  <si>
    <t>ГОАУЗ "Мурманский областной медицинский центр"</t>
  </si>
  <si>
    <t>ГОАУЗ "МОМЦ"</t>
  </si>
  <si>
    <t>062</t>
  </si>
  <si>
    <t>6</t>
  </si>
  <si>
    <t>ГОАУЗ "Мурманский областной лечебно-реабилитационный центр"</t>
  </si>
  <si>
    <t>ГОАУЗ "МОЛРЦ"</t>
  </si>
  <si>
    <t>036</t>
  </si>
  <si>
    <t>7</t>
  </si>
  <si>
    <t>ГОБУЗ "Медицинский центр "Белая роза"</t>
  </si>
  <si>
    <t>ГОБУЗ "МЦ "Белая роза"</t>
  </si>
  <si>
    <t>456</t>
  </si>
  <si>
    <t>8</t>
  </si>
  <si>
    <t>ГОБУЗ "Апатитско-Кировская центральная районная больница"</t>
  </si>
  <si>
    <t>ГОБУЗ "Апатитско-Кировская ЦРБ"</t>
  </si>
  <si>
    <t>г. Апатиты</t>
  </si>
  <si>
    <t>007</t>
  </si>
  <si>
    <t>9</t>
  </si>
  <si>
    <t>ГОБУЗ "Кандалакшская центральная районная больница"</t>
  </si>
  <si>
    <t>ГОБУЗ "Кандалакшская ЦРБ"</t>
  </si>
  <si>
    <t>г. Кандалакша</t>
  </si>
  <si>
    <t>009</t>
  </si>
  <si>
    <t>10</t>
  </si>
  <si>
    <t>ГОБУЗ "Кольская центральная районная больница"</t>
  </si>
  <si>
    <t>ГОБУЗ "Кольская ЦРБ"</t>
  </si>
  <si>
    <t>г. Кола</t>
  </si>
  <si>
    <t>013</t>
  </si>
  <si>
    <t>11</t>
  </si>
  <si>
    <t>ГОБУЗ "Ловозерская центральная районная больница"</t>
  </si>
  <si>
    <t>ГОБУЗ "Ловозерская ЦРБ"</t>
  </si>
  <si>
    <t>пгт. Ревда</t>
  </si>
  <si>
    <t>014</t>
  </si>
  <si>
    <t>12</t>
  </si>
  <si>
    <t>ГОБУЗ "Мончегорская центральная районная больница"</t>
  </si>
  <si>
    <t>ГОБУЗ "Мончегорская ЦРБ"</t>
  </si>
  <si>
    <t>г. Мончегорск</t>
  </si>
  <si>
    <t>045</t>
  </si>
  <si>
    <t>13</t>
  </si>
  <si>
    <t>ГОБУЗ "Оленегорская центральная районная больница"</t>
  </si>
  <si>
    <t>ГОБУЗ "Оленегорская ЦРБ"</t>
  </si>
  <si>
    <t>г. Оленегорск</t>
  </si>
  <si>
    <t>046</t>
  </si>
  <si>
    <t>14</t>
  </si>
  <si>
    <t>ГОБУЗ "Печенгская центральная районная больница"</t>
  </si>
  <si>
    <t>ГОБУЗ "Печенгская ЦРБ"</t>
  </si>
  <si>
    <t>пгт. Никель</t>
  </si>
  <si>
    <t>010</t>
  </si>
  <si>
    <t>15</t>
  </si>
  <si>
    <t>ГОБУЗ "Центральная районная больница ЗАТО г. Североморск"</t>
  </si>
  <si>
    <t>ГОБУЗ "ЦРБ ЗАТО г. Североморск"</t>
  </si>
  <si>
    <t>ЗАТО г. Североморск</t>
  </si>
  <si>
    <t>008</t>
  </si>
  <si>
    <t>16</t>
  </si>
  <si>
    <t>ГОБУЗ "Мурманская городская поликлиника № 1"</t>
  </si>
  <si>
    <t>ГОБУЗ "ГП № 1"</t>
  </si>
  <si>
    <t>101</t>
  </si>
  <si>
    <t>17</t>
  </si>
  <si>
    <t>ГОБУЗ "Мурманская городская поликлиника № 2"</t>
  </si>
  <si>
    <t>ГОБУЗ "ГП № 2"</t>
  </si>
  <si>
    <t>102</t>
  </si>
  <si>
    <t>18</t>
  </si>
  <si>
    <t>ГОБУЗ "Мурманская городская детская поликлиника № 1"</t>
  </si>
  <si>
    <t>ГОБУЗ "ДП № 1"</t>
  </si>
  <si>
    <t>098</t>
  </si>
  <si>
    <t>19</t>
  </si>
  <si>
    <t>ГОБУЗ "Мурманская городская детская поликлиника № 4"</t>
  </si>
  <si>
    <t>ГОБУЗ "ДП № 4"</t>
  </si>
  <si>
    <t>109</t>
  </si>
  <si>
    <t>20</t>
  </si>
  <si>
    <t>ГОБУЗ "Мурманская городская детская поликлиника № 5"</t>
  </si>
  <si>
    <t>ГОБУЗ "ДП № 5"</t>
  </si>
  <si>
    <t>152</t>
  </si>
  <si>
    <t>21</t>
  </si>
  <si>
    <t>ГОАУЗ "Мурманская областная стоматологическая поликлиника"</t>
  </si>
  <si>
    <t>ГОАУЗ "МОСП"</t>
  </si>
  <si>
    <t>121</t>
  </si>
  <si>
    <t>22</t>
  </si>
  <si>
    <t>ГОАУЗ "Апатитская стоматологическая поликлиника"</t>
  </si>
  <si>
    <t>ГОАУЗ "Апатитская СП"</t>
  </si>
  <si>
    <t>111</t>
  </si>
  <si>
    <t>23</t>
  </si>
  <si>
    <t>ГОАУЗ "Мурманская областная межрайонная стоматологическая поликлиника"</t>
  </si>
  <si>
    <t>ГОАУЗ "МОМСП"</t>
  </si>
  <si>
    <t>039</t>
  </si>
  <si>
    <t>24</t>
  </si>
  <si>
    <t>ГОБУЗ "Мурманская областная станция скорой медицинской помощи"</t>
  </si>
  <si>
    <t>ГОБУЗ "МОССМП"</t>
  </si>
  <si>
    <t>419</t>
  </si>
  <si>
    <t>II</t>
  </si>
  <si>
    <t>Федеральные учреждения:</t>
  </si>
  <si>
    <t>25</t>
  </si>
  <si>
    <t>ФГБУЗ "Мурманский многопрофильный центр имени Н.И. Пирогова Федерального медико-биологического агентства"</t>
  </si>
  <si>
    <t>ФГБУЗ "ММЦ" ФМБА</t>
  </si>
  <si>
    <t>030</t>
  </si>
  <si>
    <t>26</t>
  </si>
  <si>
    <t>ФГБУЗ "Медико-санитарная часть № 118 Федерального медико-биологического агентства"</t>
  </si>
  <si>
    <t>ФГБУЗ "МСЧ № 118" ФМБА</t>
  </si>
  <si>
    <t>г. Полярные Зори</t>
  </si>
  <si>
    <t>037</t>
  </si>
  <si>
    <t>27</t>
  </si>
  <si>
    <t>ФГБУЗ "Центральная медико-санитарная часть № 120 Федерального медико-биологического агентства"</t>
  </si>
  <si>
    <t>ФГБУЗ "ЦМСЧ № 120" ФМБА</t>
  </si>
  <si>
    <t>г. Снежногорск, ЗАТО Александровск</t>
  </si>
  <si>
    <t>038</t>
  </si>
  <si>
    <t>28</t>
  </si>
  <si>
    <t>ФГБУН Федеральный исследовательский центр "Кольский научный центр Российской академии наук"</t>
  </si>
  <si>
    <t>ФГБУН "КНЦ РАН"</t>
  </si>
  <si>
    <t>050</t>
  </si>
  <si>
    <t>29</t>
  </si>
  <si>
    <t>ФКУЗ "Медико-санитарная часть МВД РФ по Мурманской области"</t>
  </si>
  <si>
    <t>ФКУЗ "МСЧ МВД"</t>
  </si>
  <si>
    <t>168</t>
  </si>
  <si>
    <t>30</t>
  </si>
  <si>
    <t>ФГКУ "1469 Военно-морской клинический госпиталь" Министерства обороны Российской Федерации</t>
  </si>
  <si>
    <t xml:space="preserve">ФГКУ "1469 ВМКГ" </t>
  </si>
  <si>
    <t>182</t>
  </si>
  <si>
    <t>31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</si>
  <si>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</si>
  <si>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ФБУН "Центр гигиены"</t>
  </si>
  <si>
    <t>г. Кировск</t>
  </si>
  <si>
    <t>043</t>
  </si>
  <si>
    <t>III</t>
  </si>
  <si>
    <t>Негосударственные медицинские организации:</t>
  </si>
  <si>
    <t>32</t>
  </si>
  <si>
    <t>ЧУЗ "Поликлиника "РЖД-Медицина" города Мурманск"</t>
  </si>
  <si>
    <t xml:space="preserve">ЧУЗ "ПК РЖД" г. Мурманск </t>
  </si>
  <si>
    <t>051</t>
  </si>
  <si>
    <t>33</t>
  </si>
  <si>
    <t>ООО СГК "Изовела"</t>
  </si>
  <si>
    <t>069</t>
  </si>
  <si>
    <t>34</t>
  </si>
  <si>
    <t>ООО "Санаторий-профилакторий "Ковдорский"</t>
  </si>
  <si>
    <t>ООО "Санаторий Ковдорский"</t>
  </si>
  <si>
    <t>г. Ковдор</t>
  </si>
  <si>
    <t>070</t>
  </si>
  <si>
    <t>35</t>
  </si>
  <si>
    <t>ООО "Офтальмологический центр Мурманской области"</t>
  </si>
  <si>
    <t>ООО "ОЦМО"</t>
  </si>
  <si>
    <t>001</t>
  </si>
  <si>
    <t>36</t>
  </si>
  <si>
    <t>ООО "Фрезениус Нефрокеа"</t>
  </si>
  <si>
    <t>073</t>
  </si>
  <si>
    <t>37</t>
  </si>
  <si>
    <t>ООО "Дальневосточная медицинская компания"</t>
  </si>
  <si>
    <t>ООО "ДМК"</t>
  </si>
  <si>
    <t>428</t>
  </si>
  <si>
    <t>38</t>
  </si>
  <si>
    <t>ООО "Виктория - М"</t>
  </si>
  <si>
    <t>431</t>
  </si>
  <si>
    <t>39</t>
  </si>
  <si>
    <t>ООО "Центр инновационной эмбриологии и репродуктологии "ЭмбриЛайф"</t>
  </si>
  <si>
    <t>ООО "ЦИЭР "ЭмбриЛайф"</t>
  </si>
  <si>
    <t>199</t>
  </si>
  <si>
    <t>40</t>
  </si>
  <si>
    <t>ООО "Александрия"</t>
  </si>
  <si>
    <t>093</t>
  </si>
  <si>
    <t>41</t>
  </si>
  <si>
    <t>ООО "ЛДЦ МИБС - Мурманск"</t>
  </si>
  <si>
    <t>ООО "ЛДЦ МИБС"</t>
  </si>
  <si>
    <t>091</t>
  </si>
  <si>
    <t>42</t>
  </si>
  <si>
    <t>ООО "МРТ-Эксперт Мурманск"</t>
  </si>
  <si>
    <t>ООО "МРТ-Эксперт"</t>
  </si>
  <si>
    <t>097</t>
  </si>
  <si>
    <t>43</t>
  </si>
  <si>
    <t>ООО "МЕДСКАН"</t>
  </si>
  <si>
    <t>452</t>
  </si>
  <si>
    <t>44</t>
  </si>
  <si>
    <t>ООО "Колабыт"</t>
  </si>
  <si>
    <t>089</t>
  </si>
  <si>
    <t>45</t>
  </si>
  <si>
    <t>ООО "Добрый доктор"</t>
  </si>
  <si>
    <t>405</t>
  </si>
  <si>
    <t>46</t>
  </si>
  <si>
    <t>ООО "Корпоративный центр здоровья «Норникель"</t>
  </si>
  <si>
    <t>ООО "КЦЗ "Норникель"</t>
  </si>
  <si>
    <t>087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</si>
  <si>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</si>
  <si>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</si>
  <si>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Медицинская организация (МО)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</si>
  <si>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</si>
  <si>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</si>
  <si>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</si>
  <si>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√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</si>
  <si>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</si>
  <si>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</si>
  <si>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Медицинская организация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</si>
  <si>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</si>
  <si>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</si>
  <si>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 xml:space="preserve">Численность застрахованного прикреплённого населения </t>
  </si>
  <si>
    <t>Группа, 
к которой относится структурное подразделение</t>
  </si>
  <si>
    <t>Период участия в ТПОМС</t>
  </si>
  <si>
    <t>Район / 
городской округ</t>
  </si>
  <si>
    <t>Населённый пункт</t>
  </si>
  <si>
    <t>ВСЕГО</t>
  </si>
  <si>
    <t>1.1</t>
  </si>
  <si>
    <t>Взрослая поликлиника</t>
  </si>
  <si>
    <t>VI - от 30 до 50 тысяч</t>
  </si>
  <si>
    <t>1.2</t>
  </si>
  <si>
    <t>Детская поликлиника</t>
  </si>
  <si>
    <t>IV - от 10 до 20 тысяч</t>
  </si>
  <si>
    <t>1.3</t>
  </si>
  <si>
    <t>V - от 20 до 30 тысяч</t>
  </si>
  <si>
    <t>1.4</t>
  </si>
  <si>
    <t>III - от 5 до 10 тысяч</t>
  </si>
  <si>
    <t>1.5</t>
  </si>
  <si>
    <t>Фельдшерско-акушерский пункт</t>
  </si>
  <si>
    <t>н.п. Титан</t>
  </si>
  <si>
    <t>IV группа ФАП</t>
  </si>
  <si>
    <t>1.6</t>
  </si>
  <si>
    <t>н.п. Коашва</t>
  </si>
  <si>
    <t>III группа ФАП</t>
  </si>
  <si>
    <t>Кандалакшский р-н</t>
  </si>
  <si>
    <t>2.1</t>
  </si>
  <si>
    <t>2.2</t>
  </si>
  <si>
    <t>2.3</t>
  </si>
  <si>
    <t>Поликлиника</t>
  </si>
  <si>
    <t>п.г.т. Зеленоборский</t>
  </si>
  <si>
    <t>II - от 2 до 5 тысяч</t>
  </si>
  <si>
    <t>Терский р-н</t>
  </si>
  <si>
    <t xml:space="preserve">п.г.т. Умба </t>
  </si>
  <si>
    <t>Амбулатория</t>
  </si>
  <si>
    <t>с. Алакуртти</t>
  </si>
  <si>
    <t>п. Нивский</t>
  </si>
  <si>
    <t>I - до 2 тысяч</t>
  </si>
  <si>
    <t xml:space="preserve">с. Лувеньга </t>
  </si>
  <si>
    <t>II группа ФАП</t>
  </si>
  <si>
    <t xml:space="preserve">н.п. Белое море </t>
  </si>
  <si>
    <t>с. Варзуга</t>
  </si>
  <si>
    <t>н.п. Зареченск</t>
  </si>
  <si>
    <t>н.п. Лесозаводский</t>
  </si>
  <si>
    <t>с. Ковдозеро</t>
  </si>
  <si>
    <t xml:space="preserve">с. Чаваньга </t>
  </si>
  <si>
    <t xml:space="preserve">с. Чапома </t>
  </si>
  <si>
    <t>I группа ФАП</t>
  </si>
  <si>
    <t>с. Кузомень</t>
  </si>
  <si>
    <t>Кольский район</t>
  </si>
  <si>
    <t>3.1</t>
  </si>
  <si>
    <t xml:space="preserve">Поликлиника </t>
  </si>
  <si>
    <t>п.г.т. Мурмаши</t>
  </si>
  <si>
    <t>3.2</t>
  </si>
  <si>
    <t>3.3</t>
  </si>
  <si>
    <t>п.г.т. Молочный</t>
  </si>
  <si>
    <t>ЗАТО Видяево</t>
  </si>
  <si>
    <t>н.п. Видяево</t>
  </si>
  <si>
    <t>п.г.т. Кильдинстрой</t>
  </si>
  <si>
    <t>с. Тулома</t>
  </si>
  <si>
    <t>н.п. Зверосовхоз</t>
  </si>
  <si>
    <t>п.г.т. Верхнетуломский</t>
  </si>
  <si>
    <t>н.п. Междуречье</t>
  </si>
  <si>
    <t>с. Териберка</t>
  </si>
  <si>
    <t>Фельдшерский здравпункт</t>
  </si>
  <si>
    <t>н.п. Шонгуй</t>
  </si>
  <si>
    <t>н.п. Пушной</t>
  </si>
  <si>
    <t>с. Ура-Губа</t>
  </si>
  <si>
    <t>с. Минькино</t>
  </si>
  <si>
    <t>н.п. Мишуково</t>
  </si>
  <si>
    <t>п.г.т. Туманный</t>
  </si>
  <si>
    <t>ж.-д. ст. Лопарская</t>
  </si>
  <si>
    <t>н.п. Килпъявр</t>
  </si>
  <si>
    <t>ж.-д. ст. Магнетиты</t>
  </si>
  <si>
    <t>Ловозерский р-н</t>
  </si>
  <si>
    <t>4.1</t>
  </si>
  <si>
    <t>4.2</t>
  </si>
  <si>
    <t>с. Ловозеро</t>
  </si>
  <si>
    <t>4.3</t>
  </si>
  <si>
    <t>с. Краснощелье</t>
  </si>
  <si>
    <t>Мончегорский р-н</t>
  </si>
  <si>
    <t>5.1</t>
  </si>
  <si>
    <t>Ковдорский р-н</t>
  </si>
  <si>
    <t>27 км ж.д. Мончегорск-Оленья</t>
  </si>
  <si>
    <t>н.п. Ёнский</t>
  </si>
  <si>
    <t>н.п. Лейпи</t>
  </si>
  <si>
    <t>н.п. Ёна</t>
  </si>
  <si>
    <t>6.1</t>
  </si>
  <si>
    <t>Здравпункт</t>
  </si>
  <si>
    <t>н.п. Высокий</t>
  </si>
  <si>
    <t>Педиатрическое отделение (кабинет)</t>
  </si>
  <si>
    <t>Оленегорск-1 (п. Протоки)</t>
  </si>
  <si>
    <t>Печенгский р-н</t>
  </si>
  <si>
    <t>пгт. Заполярный</t>
  </si>
  <si>
    <t>пгт. Печенга</t>
  </si>
  <si>
    <t>п. Корзуново</t>
  </si>
  <si>
    <t>нп. Спутник</t>
  </si>
  <si>
    <t>нп. Лиинахамари</t>
  </si>
  <si>
    <t>п. Раякоски</t>
  </si>
  <si>
    <t>г. Североморск</t>
  </si>
  <si>
    <t>п. Сафоново</t>
  </si>
  <si>
    <t>н.п. Североморск-3</t>
  </si>
  <si>
    <t>п. Щукозеро</t>
  </si>
  <si>
    <t>ЗАТО г. Заозерск</t>
  </si>
  <si>
    <t>г. Заозерск</t>
  </si>
  <si>
    <t>Оленегорск-2 (п.Рамозеро)</t>
  </si>
  <si>
    <t>ЗАТО г. Островной</t>
  </si>
  <si>
    <t>г. Островной</t>
  </si>
  <si>
    <t>г. Полярные зори</t>
  </si>
  <si>
    <t>н.п. Африканда</t>
  </si>
  <si>
    <t>н.п. Зашеек</t>
  </si>
  <si>
    <t>ЗАТО Александровск</t>
  </si>
  <si>
    <t>г. Снежногорск</t>
  </si>
  <si>
    <t>г. Полярный</t>
  </si>
  <si>
    <t>г. Гаджиево</t>
  </si>
  <si>
    <t>Кабинет ВОП</t>
  </si>
  <si>
    <t>н.п. Оленья губа</t>
  </si>
  <si>
    <t>ЧУЗ "ПК РЖД" г.Мурманск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</si>
  <si>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</si>
  <si>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</si>
  <si>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</si>
  <si>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</si>
  <si>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</si>
  <si>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</si>
  <si>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</si>
  <si>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</si>
  <si>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</si>
  <si>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</si>
  <si>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</si>
  <si>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</si>
  <si>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</si>
  <si>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</si>
  <si>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</si>
  <si>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</si>
  <si>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</si>
  <si>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</si>
  <si>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</si>
  <si>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</si>
  <si>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</si>
  <si>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</si>
  <si>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</si>
  <si>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</si>
  <si>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</si>
  <si>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</si>
  <si>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</si>
  <si>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</si>
  <si>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</si>
  <si>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</si>
  <si>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</si>
  <si>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</si>
  <si>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</si>
  <si>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</si>
  <si>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</si>
  <si>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</si>
  <si>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</si>
  <si>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</si>
  <si>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</si>
  <si>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</si>
  <si>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</si>
  <si>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</si>
  <si>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</si>
  <si>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</si>
  <si>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</si>
  <si>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</si>
  <si>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</si>
  <si>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</si>
  <si>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</si>
  <si>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</si>
  <si>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</si>
  <si>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</si>
  <si>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</si>
  <si>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</si>
  <si>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</si>
  <si>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</si>
  <si>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</si>
  <si>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</si>
  <si>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</si>
  <si>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</si>
  <si>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</si>
  <si>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</si>
  <si>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</si>
  <si>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</si>
  <si>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</si>
  <si>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</si>
  <si>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</si>
  <si>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</si>
  <si>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</si>
  <si>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</si>
  <si>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</si>
  <si>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</si>
  <si>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</si>
  <si>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</si>
  <si>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</si>
  <si>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</si>
  <si>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</si>
  <si>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</si>
  <si>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</si>
  <si>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</si>
  <si>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</si>
  <si>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</si>
  <si>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Населенный пункт</t>
  </si>
  <si>
    <t>Мурманская область</t>
  </si>
  <si>
    <t>IV - от 1501 до 2000 жителей</t>
  </si>
  <si>
    <t>есть</t>
  </si>
  <si>
    <t>не соответствует</t>
  </si>
  <si>
    <t>III - от 901 до 1500 жителей</t>
  </si>
  <si>
    <t>II - от 101 до 900 жителей</t>
  </si>
  <si>
    <t>соответствует</t>
  </si>
  <si>
    <t>I - до 100 жителей</t>
  </si>
  <si>
    <t>п. Туманный</t>
  </si>
  <si>
    <t>с. Ёна</t>
  </si>
  <si>
    <t>»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</si>
  <si>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</si>
  <si>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Численность прикреплённого населения на 01.12.2024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</si>
  <si>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</si>
  <si>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</si>
  <si>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</si>
  <si>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</si>
  <si>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</si>
  <si>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</si>
  <si>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</si>
  <si>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</si>
  <si>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</si>
  <si>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</si>
  <si>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</si>
  <si>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Наименование медицинской организации</t>
  </si>
  <si>
    <t>Виды и условия оказания медицинской помощи</t>
  </si>
  <si>
    <t>БПОМС</t>
  </si>
  <si>
    <t>СвБПОМС</t>
  </si>
  <si>
    <t>Медицинская помощь в условиях дневных стационаров</t>
  </si>
  <si>
    <t>Медицинская помощь в стационарных условиях</t>
  </si>
  <si>
    <t>Первичная 
медико-санитарная помощь в условиях дневных стационаров</t>
  </si>
  <si>
    <t>Первичная медико-санитарная</t>
  </si>
  <si>
    <t>Специали-зированная</t>
  </si>
  <si>
    <t>в том числе высоко-технологичная</t>
  </si>
  <si>
    <t>Паллиативная</t>
  </si>
  <si>
    <t>√*</t>
  </si>
  <si>
    <t>√**</t>
  </si>
  <si>
    <t>ООО "ЦИЭР "ЭмбриЛайф"***</t>
  </si>
  <si>
    <t>В соответствии с приказом Министерства здравоохранения Мурманской области от 01.06.2015 №277</t>
  </si>
  <si>
    <t xml:space="preserve">** </t>
  </si>
  <si>
    <t>услуги с применением методов заместительной почечной терапии, оказываемые стационарным пациентам</t>
  </si>
  <si>
    <t>***</t>
  </si>
  <si>
    <t>в соответствии с решением Комиссии от 20.03.2025</t>
  </si>
  <si>
    <t>Приложение № 9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</si>
  <si>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</t>
    </r>
  </si>
  <si>
    <r>
      <t xml:space="preserve">______________________________________  </t>
    </r>
    <r>
      <rPr>
        <sz val="14"/>
        <color theme="1"/>
        <rFont val="Cambria"/>
        <family val="1"/>
        <charset val="204"/>
      </rPr>
      <t>»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</si>
  <si>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</t>
    </r>
  </si>
  <si>
    <r>
      <t xml:space="preserve">_______________________________________________  </t>
    </r>
    <r>
      <rPr>
        <sz val="14"/>
        <color theme="1"/>
        <rFont val="Cambria"/>
        <family val="1"/>
        <charset val="204"/>
      </rPr>
      <t>»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</si>
  <si>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</si>
  <si>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</si>
  <si>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2.6</t>
    </r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</si>
  <si>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3.1</t>
    </r>
  </si>
  <si>
    <t>ИЗМЕНЕНИЯ</t>
  </si>
  <si>
    <t>в приложение 3.8 "Перечень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расходов)"</t>
  </si>
  <si>
    <t>Действует с 04.09.2025</t>
  </si>
  <si>
    <t>ВКЛЮЧИТЬ с 04.09.2025</t>
  </si>
  <si>
    <t>в приложение 3.9 "Доля оплаты прерванных случаев лечения"</t>
  </si>
  <si>
    <t>Приложение № 10</t>
  </si>
  <si>
    <t>в приложение 2.4. "Тарифы на простые медицинские услуги"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</si>
  <si>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</si>
  <si>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</si>
  <si>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</si>
  <si>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</si>
  <si>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</si>
  <si>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</si>
  <si>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</si>
  <si>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</si>
  <si>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</si>
  <si>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</si>
  <si>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</si>
  <si>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</si>
  <si>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</si>
  <si>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услуга</t>
  </si>
  <si>
    <t>ВКЛЮЧИТЬ с 01.09.2025</t>
  </si>
  <si>
    <t>0500000</t>
  </si>
  <si>
    <t>ЛАБОРАТОРНАЯ ДИАГНОСТИКА</t>
  </si>
  <si>
    <t>0502000</t>
  </si>
  <si>
    <t>БИОХИМИЧЕСКИЕ ИССЛЕДОВАНИЯ</t>
  </si>
  <si>
    <t>A09.05.026</t>
  </si>
  <si>
    <t>Исследование уровня холестерина в крови</t>
  </si>
  <si>
    <t>515</t>
  </si>
  <si>
    <t>экспресс-тест</t>
  </si>
  <si>
    <t>910</t>
  </si>
  <si>
    <t>Приложение № 3</t>
  </si>
  <si>
    <t>в приложение 2.5. "Тарифы на посещение"</t>
  </si>
  <si>
    <t>Раздел I. Первичная медико-санитарная помощь в амбулаторных условиях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</si>
  <si>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</si>
  <si>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</si>
  <si>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</si>
  <si>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</si>
  <si>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Код по 
V021</t>
  </si>
  <si>
    <t>взрослые</t>
  </si>
  <si>
    <t>дети</t>
  </si>
  <si>
    <t>Приложение № 7</t>
  </si>
  <si>
    <t>Приложение № 1</t>
  </si>
  <si>
    <t>Приложение № 2</t>
  </si>
  <si>
    <t>Приложение № 4</t>
  </si>
  <si>
    <t>Приложение № 5</t>
  </si>
  <si>
    <t>Приложение № 6</t>
  </si>
  <si>
    <t>Приложение № 8</t>
  </si>
  <si>
    <t>Отделение (кабинет) медицинской профилактики</t>
  </si>
  <si>
    <t>161</t>
  </si>
  <si>
    <t>B04.015.001</t>
  </si>
  <si>
    <t>Школа для больных с артериальной гипертензией</t>
  </si>
  <si>
    <t>школа здоровья</t>
  </si>
  <si>
    <t>комплексное посещение</t>
  </si>
  <si>
    <t>B04.015.002</t>
  </si>
  <si>
    <t>Школа для больных с сердечной недостаточностью</t>
  </si>
  <si>
    <t>B04.037.003</t>
  </si>
  <si>
    <t>Школа для больных с бронхиальной астмой</t>
  </si>
  <si>
    <t>Школа здоровья для больных с гастроэнтерологическими заболеваниями</t>
  </si>
  <si>
    <t>Приложение № 13</t>
  </si>
  <si>
    <t>Приложение № 12</t>
  </si>
  <si>
    <t>Лечебное дело</t>
  </si>
  <si>
    <t>B04.047.013</t>
  </si>
  <si>
    <t>Раздел II. Простые медицинские услуги, 
подлежащие оплате за единицу объёма медицинской помощи согласно решению Комиссии</t>
  </si>
  <si>
    <t>ИСКЛЮЧИТЬ с 01.09.2025</t>
  </si>
  <si>
    <t>0400000</t>
  </si>
  <si>
    <t>ЛУЧЕВАЯ ДИАГНОСТИКА</t>
  </si>
  <si>
    <t>0408000</t>
  </si>
  <si>
    <t>РАДИОНУКЛИДНАЯ ДИАГНОСТИКА</t>
  </si>
  <si>
    <t>A07.03.001.001</t>
  </si>
  <si>
    <t>Сцинтиграфия костей всего тела</t>
  </si>
  <si>
    <t>000</t>
  </si>
  <si>
    <t>без уточнений</t>
  </si>
  <si>
    <t>A07.06.005</t>
  </si>
  <si>
    <t>Сцинтиграфия сторожевых лимфатических узлов</t>
  </si>
  <si>
    <t>в рамках заключенных договоров между МО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</si>
  <si>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</si>
  <si>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</si>
  <si>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</si>
  <si>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</si>
  <si>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</si>
  <si>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</si>
  <si>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</si>
  <si>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Сцинтиграфия почек и мочевыделительной системы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</si>
  <si>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</si>
  <si>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0410000</t>
  </si>
  <si>
    <t>ОФЭКТ/КТ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</si>
  <si>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2.8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</si>
  <si>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</si>
  <si>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</si>
  <si>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</si>
  <si>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</si>
  <si>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III. Модель пациента: Пневмония в стадии разрешения (J12-16,18)</t>
  </si>
  <si>
    <t>Код комплекса исследований</t>
  </si>
  <si>
    <t>Наименование 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</si>
  <si>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</si>
  <si>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</si>
  <si>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B05.037.001</t>
  </si>
  <si>
    <t>Услуги по медицинской реабилитации пациента с заболеванием дыхательной системы</t>
  </si>
  <si>
    <t>комплексное посещение по медицинской реабилитации</t>
  </si>
  <si>
    <t>104</t>
  </si>
  <si>
    <t>Физическая и реабилитационная медицина</t>
  </si>
  <si>
    <t>Блок 1. Приемы (осмотры, консультации) специалистов МДРК</t>
  </si>
  <si>
    <t>Код медицинской услуги</t>
  </si>
  <si>
    <t>Наименование медицинской услуги</t>
  </si>
  <si>
    <t>Раздел услуг</t>
  </si>
  <si>
    <t>Кол-во услуг в комплексе</t>
  </si>
  <si>
    <t>B05.070.001</t>
  </si>
  <si>
    <t>Приём врача по физической и реабилитационной медицине первичный</t>
  </si>
  <si>
    <t>посещение с проведением консилиума МДРК</t>
  </si>
  <si>
    <t>Лечебная физкультура и спортивная медицина</t>
  </si>
  <si>
    <t>Физиотрерапия</t>
  </si>
  <si>
    <t>Рефлексотерапия</t>
  </si>
  <si>
    <t>B05.070.002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</si>
  <si>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</si>
  <si>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</si>
  <si>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</si>
  <si>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Код тарифно-отчётной группы</t>
  </si>
  <si>
    <t>9700000</t>
  </si>
  <si>
    <t>A19.09.001.001</t>
  </si>
  <si>
    <t xml:space="preserve">Индивидуальное занятие лечебной физкультурой при заболеваниях бронхолегочной системы </t>
  </si>
  <si>
    <t>970</t>
  </si>
  <si>
    <t>Медицинская реабилитация</t>
  </si>
  <si>
    <t>A19.09.001.002</t>
  </si>
  <si>
    <t>Групповое занятие лечебной физкультурой при заболеваниях бронхолегочной системы (группа 7 человек и более)</t>
  </si>
  <si>
    <t>A19.30.006</t>
  </si>
  <si>
    <t>Механотерапия</t>
  </si>
  <si>
    <t>A21.30.005</t>
  </si>
  <si>
    <t>Массаж грудной клетки медицинский</t>
  </si>
  <si>
    <t>A21.01.007</t>
  </si>
  <si>
    <t>Вакуумный массаж кожи</t>
  </si>
  <si>
    <t>A17.30.031</t>
  </si>
  <si>
    <t>Воздействие магнитными полями</t>
  </si>
  <si>
    <t>A17.30.034</t>
  </si>
  <si>
    <t>Ультрафонофорез лекарственный</t>
  </si>
  <si>
    <t>A17.01.003</t>
  </si>
  <si>
    <t>Ионофорез кожи</t>
  </si>
  <si>
    <t>A17.09.001</t>
  </si>
  <si>
    <t>Электрофорез лекарственных препаратов при патологии легких</t>
  </si>
  <si>
    <t>A17.30.004</t>
  </si>
  <si>
    <t xml:space="preserve">Воздействие синусоидальными модулированными токами </t>
  </si>
  <si>
    <t>A17.02.001</t>
  </si>
  <si>
    <t>Электростимуляция мышц</t>
  </si>
  <si>
    <t>A20.09.001</t>
  </si>
  <si>
    <t>Респираторная терапия</t>
  </si>
  <si>
    <t>A20.30.018</t>
  </si>
  <si>
    <t>Спелеовоздействие</t>
  </si>
  <si>
    <t>A20.30.018.001</t>
  </si>
  <si>
    <t>Галотерапия</t>
  </si>
  <si>
    <t>A12.09.001*</t>
  </si>
  <si>
    <t>Исследование неспровоцированных дыхательных объемов и потоков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</si>
  <si>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</si>
  <si>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</si>
  <si>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</si>
  <si>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</si>
  <si>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</si>
  <si>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</si>
  <si>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</si>
  <si>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</si>
  <si>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</si>
  <si>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</si>
  <si>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</si>
  <si>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</si>
  <si>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</si>
  <si>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</si>
  <si>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</si>
  <si>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</si>
  <si>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</si>
  <si>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</si>
  <si>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</si>
  <si>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</si>
  <si>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Психиатрия</t>
  </si>
  <si>
    <t>B05.069.004</t>
  </si>
  <si>
    <t>Разработка индивидуальной программы психологической реабилитации</t>
  </si>
  <si>
    <t>A13.29.007.001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</si>
  <si>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</si>
  <si>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</si>
  <si>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</si>
  <si>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A19.13.001.002</t>
  </si>
  <si>
    <t>Групповое занятие лечебной физкультурой при заболевании системы микроциркуляции</t>
  </si>
  <si>
    <t>A19.13.001.001</t>
  </si>
  <si>
    <t>Индивидуальное занятие лечебной физкультурой при заболевании системы микроциркуляции</t>
  </si>
  <si>
    <t>A17.30.009</t>
  </si>
  <si>
    <t>Баровоздействие - прессотерапия конечностей, пневмокомпрессия</t>
  </si>
  <si>
    <t>A21.01.004</t>
  </si>
  <si>
    <t>Массаж верхней конечности медицинский</t>
  </si>
  <si>
    <t>A22.01.005</t>
  </si>
  <si>
    <t>Низкоинтенсивное лазерное облучение кожи</t>
  </si>
  <si>
    <t xml:space="preserve">Электростимуляция мышц 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</si>
  <si>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</si>
  <si>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</si>
  <si>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</si>
  <si>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B05.015.002</t>
  </si>
  <si>
    <t>Услуги по медицинской реабилитации пациента с заболеваниями сердечно-сосудистой системы</t>
  </si>
  <si>
    <t>B05.015.001</t>
  </si>
  <si>
    <t>Прием врача-кардиолога первичный</t>
  </si>
  <si>
    <t>Кардиология</t>
  </si>
  <si>
    <t>Прием врача-кардиолога повторный</t>
  </si>
  <si>
    <t>A19.10.001.001</t>
  </si>
  <si>
    <t>Индивидуальное занятие лечебной физкультурой при заболеваниях сердца и перикарда</t>
  </si>
  <si>
    <t>A19.30.009.001</t>
  </si>
  <si>
    <t>Индивидуальное занятие лечебной физкультурой в бассейне</t>
  </si>
  <si>
    <t>A19.10.001.002</t>
  </si>
  <si>
    <t>Групповое занятие лечебной физкультурой при заболеваниях сердца и перикарда</t>
  </si>
  <si>
    <t>A19.30.009.002</t>
  </si>
  <si>
    <t>Групповое занятие лечебной физкультурой в бассейне</t>
  </si>
  <si>
    <t>A21.10.002</t>
  </si>
  <si>
    <t>Массаж при заболеваниях сердца и перикарда</t>
  </si>
  <si>
    <t>A20.30.031</t>
  </si>
  <si>
    <t>Ванны газовые (кислородные, углекислые, азотные)</t>
  </si>
  <si>
    <t>A05.10.006</t>
  </si>
  <si>
    <t>Регистрация электрокардиограммы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</si>
  <si>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</si>
  <si>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</si>
  <si>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B05.014.002</t>
  </si>
  <si>
    <t>Услуги по медицинской реабилитации пациента, перенесшего инфекционное заболевание</t>
  </si>
  <si>
    <t>Раздел V. Услуги по медицинской реабилитации пациента с заболеваниями центральной нервной системы (взрослые)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</si>
  <si>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</si>
  <si>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</si>
  <si>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</si>
  <si>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</si>
  <si>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B05.023.002.001</t>
  </si>
  <si>
    <t>Услуги по медицинской реабилитации пациента с заболеваниями центральной нервной системы</t>
  </si>
  <si>
    <t>B05.023.001</t>
  </si>
  <si>
    <t>Прием врача-невролога первичный</t>
  </si>
  <si>
    <t>Неврология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</si>
  <si>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</si>
  <si>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</si>
  <si>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</si>
  <si>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</si>
  <si>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</si>
  <si>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</si>
  <si>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</si>
  <si>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</si>
  <si>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</si>
  <si>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</si>
  <si>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</si>
  <si>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</si>
  <si>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</si>
  <si>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
</t>
  </si>
  <si>
    <t>A21.23.001</t>
  </si>
  <si>
    <t>Массаж при заболеваниях центральной нервной системы</t>
  </si>
  <si>
    <t>A21.23.002</t>
  </si>
  <si>
    <t>Рефлексотерапия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</si>
  <si>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</si>
  <si>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</si>
  <si>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A20.30.036</t>
  </si>
  <si>
    <t>Парафино-озокеритовая аппликация</t>
  </si>
  <si>
    <t>Раздел VI. Услуги по медицинской реабилитации пациента, перенесшего острое нарушение мозгового кровообращения (взрослые)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</si>
  <si>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</si>
  <si>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</si>
  <si>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</si>
  <si>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</si>
  <si>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</si>
  <si>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t>VI. Модель пациента: Демиелинизирующие болезни ЦНС ( G35-G37)</t>
  </si>
  <si>
    <t>Услуги по медицинской реабилитации пациента, перенесшего острое нарушение мозгового кровообращения</t>
  </si>
  <si>
    <t>Индивидуальное занятие лечебной физкультурой при заболеваниях центральной нервной системы и головного мозга</t>
  </si>
  <si>
    <t>A19.23.002.015</t>
  </si>
  <si>
    <t xml:space="preserve">Групповое занятие лечебной физкультурой при заболеваниях центральной нервной системы и головного мозга
</t>
  </si>
  <si>
    <t>A19.30.012</t>
  </si>
  <si>
    <t>Упражнения лечебной физкультуры с использованием подвесных систем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</si>
  <si>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</si>
  <si>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</si>
  <si>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</si>
  <si>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</si>
  <si>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</si>
  <si>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</si>
  <si>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</si>
  <si>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V. Модель пациента: Полиневропатии и другие поражения периферической нервной системы (G61, G62, G64, G54.1-54.4)</t>
  </si>
  <si>
    <t>B05.050.003</t>
  </si>
  <si>
    <t>Услуги по медицинской реабилитации пациента, перенесшего травму опорно-двигательной системы</t>
  </si>
  <si>
    <t>A19.04.001.002</t>
  </si>
  <si>
    <t>Групповое занятие лечебной физкультурой при заболеваниях и травмах суставов (группа 7 человек и более)</t>
  </si>
  <si>
    <t>A19.04.001.001</t>
  </si>
  <si>
    <t>Индивидуальное занятие лечебной физкультурой при заболеваниях и травмах суставов</t>
  </si>
  <si>
    <t>A19.24.001.004</t>
  </si>
  <si>
    <t>Роботизированная механотерапия при заболеваниях периферической нервной системы</t>
  </si>
  <si>
    <t>A21.24.004</t>
  </si>
  <si>
    <t>Массаж при заболеваниях периферической нервной системы</t>
  </si>
  <si>
    <t>A21.01.004.001</t>
  </si>
  <si>
    <t>Массаж верхней конечности, надплечья и области лопатки</t>
  </si>
  <si>
    <t>A21.01.009.001</t>
  </si>
  <si>
    <t>Массаж нижней конечности и поясницы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</si>
  <si>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</si>
  <si>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</si>
  <si>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</si>
  <si>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</si>
  <si>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B05.050.005</t>
  </si>
  <si>
    <t>Услуги по медицинской реабилитации пациента, перенесшего операцию на опорно-двигательной системе</t>
  </si>
  <si>
    <t>A19.03.002.002</t>
  </si>
  <si>
    <t>Групповое занятие лечебной физкультурой при заболеваниях позвоночника (группа 7 человек и более)</t>
  </si>
  <si>
    <t>A19.03.002.001</t>
  </si>
  <si>
    <t>Индивидуальное занятие лечебной физкультурой при заболеваниях позвоночника</t>
  </si>
  <si>
    <t>A21.24.002</t>
  </si>
  <si>
    <t>Рефлексотерапия при заболеваниях периферической нервной системы</t>
  </si>
  <si>
    <t>A21.03.007</t>
  </si>
  <si>
    <t>Массаж спины медицинский</t>
  </si>
  <si>
    <t>A17.01.007</t>
  </si>
  <si>
    <t>Дарсонвализация кожи</t>
  </si>
  <si>
    <t>A20.01.005</t>
  </si>
  <si>
    <t>Фототерапия кожи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</si>
  <si>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</si>
  <si>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</si>
  <si>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</si>
  <si>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</si>
  <si>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</si>
  <si>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</si>
  <si>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</si>
  <si>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</si>
  <si>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</si>
  <si>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</si>
  <si>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</si>
  <si>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B05.050.004</t>
  </si>
  <si>
    <t>Услуги по медицинской реабилитации пациента с заболеванием опорно-двигательной системы</t>
  </si>
  <si>
    <t>A19.30.003</t>
  </si>
  <si>
    <t>Лечебная гимнастика при заболеваниях опорно-двигательного аппарата у детей</t>
  </si>
  <si>
    <t>Раздел XI. Услуги по медицинской реабилитации пациента, перенесшего травму опорно-двигательной системы (дети)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</si>
  <si>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</si>
  <si>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</si>
  <si>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Приложение № 22</t>
  </si>
  <si>
    <t>Приложение № 23</t>
  </si>
  <si>
    <t>Приложение № 24</t>
  </si>
  <si>
    <t>Приложение № 14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</si>
  <si>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</si>
  <si>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</si>
  <si>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</si>
  <si>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</si>
  <si>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</si>
  <si>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</si>
  <si>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</si>
  <si>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от 25.09.2025 № 9</t>
  </si>
  <si>
    <t>Приложение № 25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</si>
  <si>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</si>
  <si>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</t>
  </si>
  <si>
    <t>151, 152, 169, 181</t>
  </si>
  <si>
    <t>«Приложение № 2.6</t>
  </si>
</sst>
</file>

<file path=xl/styles.xml><?xml version="1.0" encoding="utf-8"?>
<styleSheet xmlns="http://schemas.openxmlformats.org/spreadsheetml/2006/main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.0000"/>
    <numFmt numFmtId="168" formatCode="0.00000"/>
    <numFmt numFmtId="169" formatCode="0.0000"/>
    <numFmt numFmtId="170" formatCode="0.0000000"/>
    <numFmt numFmtId="171" formatCode="#,##0.00000"/>
  </numFmts>
  <fonts count="10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1.3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3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sz val="14"/>
      <name val="Calibri"/>
      <family val="2"/>
      <charset val="204"/>
    </font>
    <font>
      <sz val="13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sz val="14"/>
      <color theme="1"/>
      <name val="Cambria"/>
      <family val="1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b/>
      <sz val="16"/>
      <name val="Calibri"/>
      <family val="2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b/>
      <sz val="12"/>
      <color theme="3" tint="0.39997558519241921"/>
      <name val="Cambria"/>
      <family val="1"/>
      <charset val="204"/>
    </font>
    <font>
      <sz val="10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2"/>
      <charset val="204"/>
    </font>
    <font>
      <b/>
      <sz val="12"/>
      <name val="Cambria"/>
      <family val="1"/>
      <charset val="204"/>
    </font>
    <font>
      <sz val="10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</font>
    <font>
      <sz val="12"/>
      <color theme="0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4E1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8">
    <xf numFmtId="0" fontId="0" fillId="0" borderId="0"/>
    <xf numFmtId="0" fontId="12" fillId="0" borderId="0"/>
    <xf numFmtId="0" fontId="7" fillId="0" borderId="0"/>
    <xf numFmtId="0" fontId="7" fillId="0" borderId="0">
      <alignment vertical="top"/>
    </xf>
    <xf numFmtId="0" fontId="8" fillId="0" borderId="0"/>
    <xf numFmtId="0" fontId="7" fillId="0" borderId="0"/>
    <xf numFmtId="0" fontId="12" fillId="0" borderId="0"/>
    <xf numFmtId="0" fontId="20" fillId="0" borderId="0"/>
    <xf numFmtId="0" fontId="7" fillId="0" borderId="0"/>
    <xf numFmtId="0" fontId="20" fillId="0" borderId="0"/>
    <xf numFmtId="16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8" fillId="0" borderId="0"/>
    <xf numFmtId="0" fontId="36" fillId="0" borderId="0"/>
    <xf numFmtId="0" fontId="12" fillId="0" borderId="0"/>
    <xf numFmtId="0" fontId="33" fillId="0" borderId="0">
      <alignment vertical="top"/>
    </xf>
    <xf numFmtId="0" fontId="33" fillId="0" borderId="0"/>
    <xf numFmtId="0" fontId="37" fillId="0" borderId="0"/>
    <xf numFmtId="0" fontId="37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37" fillId="0" borderId="0">
      <alignment vertical="top"/>
    </xf>
    <xf numFmtId="0" fontId="7" fillId="0" borderId="0"/>
    <xf numFmtId="0" fontId="39" fillId="0" borderId="0"/>
    <xf numFmtId="0" fontId="33" fillId="0" borderId="0"/>
    <xf numFmtId="0" fontId="37" fillId="0" borderId="0"/>
    <xf numFmtId="0" fontId="7" fillId="0" borderId="0"/>
    <xf numFmtId="0" fontId="4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3" fillId="0" borderId="0">
      <alignment vertical="top"/>
    </xf>
    <xf numFmtId="0" fontId="7" fillId="0" borderId="0"/>
    <xf numFmtId="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</cellStyleXfs>
  <cellXfs count="738">
    <xf numFmtId="0" fontId="0" fillId="0" borderId="0" xfId="0"/>
    <xf numFmtId="0" fontId="9" fillId="0" borderId="0" xfId="0" applyFont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3" fillId="0" borderId="0" xfId="1" applyFont="1" applyBorder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2" applyFont="1" applyBorder="1"/>
    <xf numFmtId="0" fontId="8" fillId="0" borderId="0" xfId="4"/>
    <xf numFmtId="0" fontId="16" fillId="0" borderId="0" xfId="3" applyFont="1" applyFill="1" applyAlignment="1">
      <alignment horizontal="center" vertical="center" wrapText="1"/>
    </xf>
    <xf numFmtId="0" fontId="16" fillId="0" borderId="0" xfId="3" applyFont="1" applyFill="1" applyAlignment="1">
      <alignment vertical="center" wrapText="1"/>
    </xf>
    <xf numFmtId="0" fontId="18" fillId="0" borderId="0" xfId="5" applyFont="1"/>
    <xf numFmtId="0" fontId="17" fillId="0" borderId="0" xfId="4" applyFont="1" applyAlignment="1">
      <alignment horizontal="center" vertical="center" wrapText="1"/>
    </xf>
    <xf numFmtId="0" fontId="0" fillId="0" borderId="0" xfId="0" applyAlignment="1"/>
    <xf numFmtId="0" fontId="11" fillId="0" borderId="0" xfId="6" applyFont="1"/>
    <xf numFmtId="0" fontId="11" fillId="0" borderId="0" xfId="1" applyFont="1"/>
    <xf numFmtId="0" fontId="12" fillId="0" borderId="0" xfId="1" applyFont="1"/>
    <xf numFmtId="0" fontId="24" fillId="0" borderId="0" xfId="8" applyFont="1" applyAlignment="1">
      <alignment vertical="center" wrapText="1"/>
    </xf>
    <xf numFmtId="0" fontId="24" fillId="2" borderId="2" xfId="8" applyFont="1" applyFill="1" applyBorder="1" applyAlignment="1">
      <alignment horizontal="center" vertical="center" wrapText="1"/>
    </xf>
    <xf numFmtId="49" fontId="25" fillId="0" borderId="2" xfId="8" applyNumberFormat="1" applyFont="1" applyBorder="1" applyAlignment="1">
      <alignment horizontal="center" vertical="center"/>
    </xf>
    <xf numFmtId="3" fontId="25" fillId="0" borderId="2" xfId="8" applyNumberFormat="1" applyFont="1" applyBorder="1" applyAlignment="1">
      <alignment horizontal="center" vertical="center"/>
    </xf>
    <xf numFmtId="0" fontId="26" fillId="0" borderId="0" xfId="8" applyFont="1" applyAlignment="1">
      <alignment horizontal="center" vertical="center"/>
    </xf>
    <xf numFmtId="49" fontId="27" fillId="0" borderId="2" xfId="8" applyNumberFormat="1" applyFont="1" applyBorder="1" applyAlignment="1">
      <alignment horizontal="center" vertical="center"/>
    </xf>
    <xf numFmtId="4" fontId="28" fillId="0" borderId="2" xfId="8" applyNumberFormat="1" applyFont="1" applyBorder="1" applyAlignment="1">
      <alignment horizontal="center" vertical="center"/>
    </xf>
    <xf numFmtId="4" fontId="24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49" fontId="27" fillId="3" borderId="2" xfId="8" applyNumberFormat="1" applyFont="1" applyFill="1" applyBorder="1" applyAlignment="1">
      <alignment horizontal="center" vertical="center"/>
    </xf>
    <xf numFmtId="4" fontId="28" fillId="3" borderId="2" xfId="8" applyNumberFormat="1" applyFont="1" applyFill="1" applyBorder="1" applyAlignment="1">
      <alignment horizontal="center" vertical="center"/>
    </xf>
    <xf numFmtId="2" fontId="24" fillId="0" borderId="0" xfId="8" applyNumberFormat="1" applyFont="1" applyAlignment="1">
      <alignment vertical="center"/>
    </xf>
    <xf numFmtId="49" fontId="24" fillId="0" borderId="0" xfId="8" applyNumberFormat="1" applyFont="1" applyBorder="1" applyAlignment="1">
      <alignment horizontal="center" vertical="center"/>
    </xf>
    <xf numFmtId="4" fontId="29" fillId="0" borderId="0" xfId="8" applyNumberFormat="1" applyFont="1" applyBorder="1" applyAlignment="1">
      <alignment horizontal="center" vertical="center"/>
    </xf>
    <xf numFmtId="0" fontId="30" fillId="0" borderId="0" xfId="6" applyFont="1" applyFill="1" applyAlignment="1">
      <alignment horizontal="center" vertical="top"/>
    </xf>
    <xf numFmtId="0" fontId="31" fillId="0" borderId="0" xfId="6" applyFont="1" applyFill="1" applyAlignment="1">
      <alignment vertical="center"/>
    </xf>
    <xf numFmtId="0" fontId="30" fillId="0" borderId="0" xfId="6" applyFont="1" applyFill="1" applyAlignment="1">
      <alignment horizontal="right" vertical="center"/>
    </xf>
    <xf numFmtId="0" fontId="32" fillId="0" borderId="0" xfId="6" applyFont="1" applyFill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30" fillId="0" borderId="0" xfId="6" applyFont="1" applyFill="1" applyAlignment="1">
      <alignment horizontal="center" vertical="center"/>
    </xf>
    <xf numFmtId="0" fontId="31" fillId="0" borderId="0" xfId="6" applyFont="1" applyFill="1" applyAlignment="1">
      <alignment horizontal="left" vertical="top"/>
    </xf>
    <xf numFmtId="0" fontId="31" fillId="0" borderId="0" xfId="6" applyFont="1" applyFill="1" applyAlignment="1">
      <alignment vertical="top" wrapText="1"/>
    </xf>
    <xf numFmtId="0" fontId="18" fillId="0" borderId="0" xfId="8" applyFont="1" applyAlignment="1">
      <alignment horizontal="center"/>
    </xf>
    <xf numFmtId="0" fontId="18" fillId="0" borderId="7" xfId="8" applyFont="1" applyBorder="1" applyAlignment="1">
      <alignment horizontal="center"/>
    </xf>
    <xf numFmtId="0" fontId="11" fillId="0" borderId="0" xfId="0" applyFont="1"/>
    <xf numFmtId="0" fontId="18" fillId="0" borderId="0" xfId="8" applyFont="1" applyBorder="1" applyAlignment="1">
      <alignment horizontal="center"/>
    </xf>
    <xf numFmtId="0" fontId="18" fillId="0" borderId="0" xfId="8" applyFont="1"/>
    <xf numFmtId="0" fontId="18" fillId="0" borderId="0" xfId="5" applyFont="1" applyAlignment="1">
      <alignment horizontal="center"/>
    </xf>
    <xf numFmtId="0" fontId="41" fillId="0" borderId="0" xfId="4" applyFont="1" applyAlignment="1">
      <alignment horizontal="right"/>
    </xf>
    <xf numFmtId="0" fontId="42" fillId="0" borderId="0" xfId="4" applyFont="1" applyAlignment="1">
      <alignment horizontal="right"/>
    </xf>
    <xf numFmtId="0" fontId="42" fillId="0" borderId="0" xfId="0" applyFont="1" applyAlignment="1">
      <alignment horizontal="right"/>
    </xf>
    <xf numFmtId="0" fontId="18" fillId="0" borderId="0" xfId="4" applyFont="1"/>
    <xf numFmtId="0" fontId="18" fillId="0" borderId="0" xfId="4" applyFont="1" applyAlignment="1">
      <alignment wrapText="1"/>
    </xf>
    <xf numFmtId="0" fontId="43" fillId="0" borderId="0" xfId="4" applyFont="1" applyAlignment="1">
      <alignment horizontal="right"/>
    </xf>
    <xf numFmtId="0" fontId="18" fillId="0" borderId="0" xfId="4" applyFont="1" applyFill="1"/>
    <xf numFmtId="0" fontId="11" fillId="0" borderId="0" xfId="4" applyFont="1"/>
    <xf numFmtId="0" fontId="13" fillId="0" borderId="0" xfId="4" applyFont="1" applyAlignment="1">
      <alignment horizontal="right"/>
    </xf>
    <xf numFmtId="0" fontId="15" fillId="0" borderId="0" xfId="6" applyFont="1" applyBorder="1" applyAlignment="1">
      <alignment horizontal="right"/>
    </xf>
    <xf numFmtId="0" fontId="15" fillId="0" borderId="0" xfId="197" applyFont="1" applyBorder="1"/>
    <xf numFmtId="0" fontId="45" fillId="0" borderId="0" xfId="4" applyFont="1"/>
    <xf numFmtId="166" fontId="11" fillId="0" borderId="0" xfId="4" applyNumberFormat="1" applyFont="1" applyAlignment="1">
      <alignment vertical="center"/>
    </xf>
    <xf numFmtId="0" fontId="51" fillId="0" borderId="0" xfId="4" applyFont="1" applyBorder="1" applyAlignment="1">
      <alignment horizontal="center" vertical="center" wrapText="1"/>
    </xf>
    <xf numFmtId="10" fontId="48" fillId="2" borderId="2" xfId="4" applyNumberFormat="1" applyFont="1" applyFill="1" applyBorder="1" applyAlignment="1">
      <alignment horizontal="center" vertical="center" wrapText="1"/>
    </xf>
    <xf numFmtId="10" fontId="42" fillId="2" borderId="2" xfId="4" applyNumberFormat="1" applyFont="1" applyFill="1" applyBorder="1" applyAlignment="1">
      <alignment horizontal="center" vertical="center" wrapText="1"/>
    </xf>
    <xf numFmtId="0" fontId="52" fillId="0" borderId="2" xfId="4" applyFont="1" applyFill="1" applyBorder="1" applyAlignment="1">
      <alignment horizontal="center" vertical="center" wrapText="1"/>
    </xf>
    <xf numFmtId="0" fontId="53" fillId="0" borderId="2" xfId="4" applyFont="1" applyFill="1" applyBorder="1" applyAlignment="1">
      <alignment horizontal="center" vertical="center" wrapText="1"/>
    </xf>
    <xf numFmtId="0" fontId="54" fillId="0" borderId="0" xfId="4" applyFont="1"/>
    <xf numFmtId="0" fontId="32" fillId="0" borderId="2" xfId="198" applyFont="1" applyFill="1" applyBorder="1" applyAlignment="1">
      <alignment horizontal="center" vertical="center" wrapText="1"/>
    </xf>
    <xf numFmtId="0" fontId="32" fillId="0" borderId="2" xfId="199" applyFont="1" applyFill="1" applyBorder="1" applyAlignment="1">
      <alignment horizontal="left" vertical="center" wrapText="1"/>
    </xf>
    <xf numFmtId="4" fontId="45" fillId="0" borderId="2" xfId="198" applyNumberFormat="1" applyFont="1" applyFill="1" applyBorder="1" applyAlignment="1">
      <alignment horizontal="center" vertical="center" wrapText="1"/>
    </xf>
    <xf numFmtId="167" fontId="45" fillId="0" borderId="2" xfId="198" applyNumberFormat="1" applyFont="1" applyFill="1" applyBorder="1" applyAlignment="1">
      <alignment horizontal="center" vertical="center" wrapText="1"/>
    </xf>
    <xf numFmtId="0" fontId="11" fillId="0" borderId="0" xfId="4" applyFont="1" applyBorder="1"/>
    <xf numFmtId="0" fontId="32" fillId="0" borderId="2" xfId="199" applyFont="1" applyFill="1" applyBorder="1" applyAlignment="1">
      <alignment horizontal="center" vertical="center" wrapText="1"/>
    </xf>
    <xf numFmtId="0" fontId="32" fillId="0" borderId="2" xfId="199" applyFont="1" applyFill="1" applyBorder="1" applyAlignment="1">
      <alignment vertical="center" wrapText="1"/>
    </xf>
    <xf numFmtId="4" fontId="45" fillId="0" borderId="0" xfId="4" applyNumberFormat="1" applyFont="1" applyBorder="1" applyAlignment="1">
      <alignment vertical="center"/>
    </xf>
    <xf numFmtId="0" fontId="45" fillId="0" borderId="0" xfId="4" applyFont="1" applyBorder="1"/>
    <xf numFmtId="2" fontId="11" fillId="0" borderId="0" xfId="4" applyNumberFormat="1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0" xfId="4" applyFont="1" applyBorder="1" applyAlignment="1">
      <alignment horizontal="left"/>
    </xf>
    <xf numFmtId="0" fontId="42" fillId="0" borderId="0" xfId="197" applyFont="1" applyBorder="1"/>
    <xf numFmtId="0" fontId="58" fillId="0" borderId="0" xfId="35" applyFont="1"/>
    <xf numFmtId="0" fontId="46" fillId="0" borderId="0" xfId="0" applyFont="1" applyAlignment="1">
      <alignment vertical="top"/>
    </xf>
    <xf numFmtId="0" fontId="42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horizontal="left" vertical="top" wrapText="1"/>
    </xf>
    <xf numFmtId="0" fontId="45" fillId="0" borderId="0" xfId="0" applyFont="1"/>
    <xf numFmtId="0" fontId="45" fillId="0" borderId="0" xfId="35" applyFont="1"/>
    <xf numFmtId="0" fontId="45" fillId="0" borderId="0" xfId="35" applyFont="1" applyAlignment="1">
      <alignment vertical="center"/>
    </xf>
    <xf numFmtId="0" fontId="45" fillId="0" borderId="0" xfId="41" applyFont="1" applyBorder="1" applyAlignment="1">
      <alignment horizontal="center" vertical="center" wrapText="1"/>
    </xf>
    <xf numFmtId="0" fontId="60" fillId="2" borderId="2" xfId="41" applyFont="1" applyFill="1" applyBorder="1" applyAlignment="1">
      <alignment horizontal="center" vertical="center" wrapText="1"/>
    </xf>
    <xf numFmtId="0" fontId="53" fillId="0" borderId="2" xfId="41" applyFont="1" applyFill="1" applyBorder="1" applyAlignment="1">
      <alignment horizontal="center" vertical="center" wrapText="1"/>
    </xf>
    <xf numFmtId="0" fontId="53" fillId="0" borderId="0" xfId="41" applyFont="1"/>
    <xf numFmtId="0" fontId="57" fillId="4" borderId="2" xfId="41" applyFont="1" applyFill="1" applyBorder="1" applyAlignment="1">
      <alignment vertical="center"/>
    </xf>
    <xf numFmtId="0" fontId="45" fillId="0" borderId="2" xfId="41" applyFont="1" applyFill="1" applyBorder="1" applyAlignment="1">
      <alignment horizontal="center" vertical="center"/>
    </xf>
    <xf numFmtId="2" fontId="45" fillId="0" borderId="2" xfId="41" applyNumberFormat="1" applyFont="1" applyFill="1" applyBorder="1" applyAlignment="1">
      <alignment horizontal="center" vertical="center"/>
    </xf>
    <xf numFmtId="0" fontId="45" fillId="0" borderId="0" xfId="41" applyFont="1" applyFill="1" applyBorder="1"/>
    <xf numFmtId="0" fontId="32" fillId="0" borderId="2" xfId="0" applyFont="1" applyFill="1" applyBorder="1" applyAlignment="1">
      <alignment horizontal="center" vertical="center" wrapText="1"/>
    </xf>
    <xf numFmtId="0" fontId="32" fillId="0" borderId="2" xfId="41" applyFont="1" applyFill="1" applyBorder="1" applyAlignment="1">
      <alignment horizontal="left" vertical="center" wrapText="1"/>
    </xf>
    <xf numFmtId="0" fontId="45" fillId="0" borderId="0" xfId="6" applyFont="1" applyBorder="1"/>
    <xf numFmtId="0" fontId="45" fillId="0" borderId="0" xfId="35" applyFont="1" applyBorder="1"/>
    <xf numFmtId="0" fontId="45" fillId="0" borderId="0" xfId="35" applyFont="1" applyBorder="1" applyAlignment="1">
      <alignment horizontal="center"/>
    </xf>
    <xf numFmtId="0" fontId="45" fillId="0" borderId="0" xfId="35" applyFont="1" applyBorder="1" applyAlignment="1">
      <alignment horizontal="left"/>
    </xf>
    <xf numFmtId="0" fontId="45" fillId="0" borderId="0" xfId="35" applyFont="1" applyBorder="1" applyAlignment="1">
      <alignment horizontal="left" vertical="center"/>
    </xf>
    <xf numFmtId="168" fontId="45" fillId="0" borderId="0" xfId="35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5" fillId="0" borderId="0" xfId="220" applyFont="1" applyBorder="1"/>
    <xf numFmtId="0" fontId="64" fillId="0" borderId="0" xfId="0" applyFont="1" applyAlignment="1">
      <alignment horizontal="center" vertical="center"/>
    </xf>
    <xf numFmtId="0" fontId="65" fillId="2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49" fontId="66" fillId="5" borderId="2" xfId="4" applyNumberFormat="1" applyFont="1" applyFill="1" applyBorder="1" applyAlignment="1">
      <alignment horizontal="center" vertical="center"/>
    </xf>
    <xf numFmtId="49" fontId="66" fillId="5" borderId="2" xfId="4" applyNumberFormat="1" applyFont="1" applyFill="1" applyBorder="1" applyAlignment="1">
      <alignment horizontal="left" vertical="center" wrapText="1"/>
    </xf>
    <xf numFmtId="0" fontId="45" fillId="5" borderId="2" xfId="4" applyFont="1" applyFill="1" applyBorder="1" applyAlignment="1">
      <alignment vertical="center" wrapText="1"/>
    </xf>
    <xf numFmtId="49" fontId="45" fillId="5" borderId="2" xfId="4" applyNumberFormat="1" applyFont="1" applyFill="1" applyBorder="1" applyAlignment="1">
      <alignment horizontal="center" vertical="center"/>
    </xf>
    <xf numFmtId="49" fontId="45" fillId="0" borderId="2" xfId="4" applyNumberFormat="1" applyFont="1" applyBorder="1" applyAlignment="1">
      <alignment horizontal="center" vertical="center"/>
    </xf>
    <xf numFmtId="49" fontId="45" fillId="0" borderId="2" xfId="4" applyNumberFormat="1" applyFont="1" applyBorder="1" applyAlignment="1">
      <alignment horizontal="left" vertical="center" wrapText="1"/>
    </xf>
    <xf numFmtId="0" fontId="45" fillId="0" borderId="2" xfId="4" applyFont="1" applyBorder="1" applyAlignment="1">
      <alignment vertical="center" wrapText="1"/>
    </xf>
    <xf numFmtId="14" fontId="45" fillId="0" borderId="2" xfId="4" applyNumberFormat="1" applyFont="1" applyBorder="1" applyAlignment="1">
      <alignment horizontal="center" vertical="center"/>
    </xf>
    <xf numFmtId="14" fontId="56" fillId="0" borderId="2" xfId="4" applyNumberFormat="1" applyFont="1" applyBorder="1" applyAlignment="1">
      <alignment horizontal="center" vertical="center"/>
    </xf>
    <xf numFmtId="49" fontId="45" fillId="0" borderId="2" xfId="4" applyNumberFormat="1" applyFont="1" applyFill="1" applyBorder="1" applyAlignment="1">
      <alignment horizontal="left" vertical="center" wrapText="1"/>
    </xf>
    <xf numFmtId="0" fontId="45" fillId="0" borderId="2" xfId="4" applyFont="1" applyFill="1" applyBorder="1" applyAlignment="1">
      <alignment vertical="center" wrapText="1"/>
    </xf>
    <xf numFmtId="49" fontId="45" fillId="0" borderId="2" xfId="4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49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right"/>
    </xf>
    <xf numFmtId="0" fontId="67" fillId="0" borderId="0" xfId="221" applyFont="1" applyBorder="1"/>
    <xf numFmtId="0" fontId="11" fillId="0" borderId="0" xfId="35" applyFont="1"/>
    <xf numFmtId="0" fontId="12" fillId="0" borderId="0" xfId="35" applyFont="1"/>
    <xf numFmtId="0" fontId="46" fillId="0" borderId="0" xfId="0" applyFont="1" applyAlignment="1">
      <alignment vertical="center" wrapText="1"/>
    </xf>
    <xf numFmtId="0" fontId="15" fillId="0" borderId="0" xfId="221" applyFont="1" applyAlignment="1">
      <alignment vertical="center" wrapText="1"/>
    </xf>
    <xf numFmtId="0" fontId="11" fillId="2" borderId="1" xfId="221" applyFont="1" applyFill="1" applyBorder="1" applyAlignment="1">
      <alignment horizontal="center" vertical="center" wrapText="1"/>
    </xf>
    <xf numFmtId="0" fontId="68" fillId="2" borderId="1" xfId="221" applyFont="1" applyFill="1" applyBorder="1" applyAlignment="1">
      <alignment horizontal="center" vertical="center" wrapText="1"/>
    </xf>
    <xf numFmtId="49" fontId="68" fillId="2" borderId="1" xfId="221" applyNumberFormat="1" applyFont="1" applyFill="1" applyBorder="1" applyAlignment="1">
      <alignment horizontal="center" vertical="center" wrapText="1"/>
    </xf>
    <xf numFmtId="49" fontId="68" fillId="2" borderId="2" xfId="220" applyNumberFormat="1" applyFont="1" applyFill="1" applyBorder="1" applyAlignment="1">
      <alignment horizontal="center" vertical="center" wrapText="1"/>
    </xf>
    <xf numFmtId="0" fontId="24" fillId="0" borderId="2" xfId="221" applyFont="1" applyBorder="1" applyAlignment="1">
      <alignment horizontal="center" vertical="center"/>
    </xf>
    <xf numFmtId="0" fontId="24" fillId="0" borderId="2" xfId="221" applyFont="1" applyFill="1" applyBorder="1" applyAlignment="1">
      <alignment horizontal="center" vertical="center"/>
    </xf>
    <xf numFmtId="49" fontId="24" fillId="0" borderId="2" xfId="221" applyNumberFormat="1" applyFont="1" applyFill="1" applyBorder="1" applyAlignment="1">
      <alignment horizontal="center" vertical="center"/>
    </xf>
    <xf numFmtId="0" fontId="24" fillId="0" borderId="0" xfId="221" applyFont="1" applyAlignment="1">
      <alignment vertical="center"/>
    </xf>
    <xf numFmtId="0" fontId="69" fillId="0" borderId="2" xfId="222" applyFont="1" applyBorder="1" applyAlignment="1">
      <alignment horizontal="center" vertical="center"/>
    </xf>
    <xf numFmtId="0" fontId="69" fillId="0" borderId="2" xfId="4" applyFont="1" applyFill="1" applyBorder="1" applyAlignment="1">
      <alignment vertical="center" wrapText="1"/>
    </xf>
    <xf numFmtId="49" fontId="69" fillId="0" borderId="2" xfId="4" applyNumberFormat="1" applyFont="1" applyFill="1" applyBorder="1" applyAlignment="1">
      <alignment horizontal="center" vertical="center" wrapText="1"/>
    </xf>
    <xf numFmtId="0" fontId="70" fillId="0" borderId="2" xfId="222" applyFont="1" applyFill="1" applyBorder="1" applyAlignment="1">
      <alignment horizontal="center" vertical="center" wrapText="1"/>
    </xf>
    <xf numFmtId="0" fontId="11" fillId="0" borderId="0" xfId="221" applyFont="1" applyAlignment="1">
      <alignment vertical="center"/>
    </xf>
    <xf numFmtId="0" fontId="69" fillId="0" borderId="2" xfId="4" applyFont="1" applyBorder="1" applyAlignment="1">
      <alignment vertical="center" wrapText="1"/>
    </xf>
    <xf numFmtId="0" fontId="71" fillId="0" borderId="2" xfId="222" applyFont="1" applyFill="1" applyBorder="1" applyAlignment="1">
      <alignment horizontal="center" vertical="center" wrapText="1"/>
    </xf>
    <xf numFmtId="0" fontId="72" fillId="0" borderId="2" xfId="4" applyFont="1" applyFill="1" applyBorder="1" applyAlignment="1">
      <alignment vertical="center" wrapText="1"/>
    </xf>
    <xf numFmtId="49" fontId="72" fillId="0" borderId="2" xfId="4" applyNumberFormat="1" applyFont="1" applyFill="1" applyBorder="1" applyAlignment="1">
      <alignment horizontal="center" vertical="center" wrapText="1"/>
    </xf>
    <xf numFmtId="0" fontId="69" fillId="0" borderId="2" xfId="4" applyFont="1" applyFill="1" applyBorder="1" applyAlignment="1">
      <alignment vertical="center"/>
    </xf>
    <xf numFmtId="0" fontId="11" fillId="0" borderId="0" xfId="221" applyFont="1" applyFill="1" applyAlignment="1">
      <alignment vertical="center"/>
    </xf>
    <xf numFmtId="0" fontId="11" fillId="0" borderId="2" xfId="4" applyFont="1" applyBorder="1" applyAlignment="1">
      <alignment vertical="center" wrapText="1"/>
    </xf>
    <xf numFmtId="0" fontId="55" fillId="0" borderId="0" xfId="221" applyFont="1"/>
    <xf numFmtId="0" fontId="55" fillId="0" borderId="0" xfId="221" applyFont="1" applyFill="1"/>
    <xf numFmtId="49" fontId="55" fillId="0" borderId="0" xfId="221" applyNumberFormat="1" applyFont="1" applyFill="1" applyAlignment="1">
      <alignment horizontal="center"/>
    </xf>
    <xf numFmtId="0" fontId="15" fillId="0" borderId="0" xfId="221" applyFont="1"/>
    <xf numFmtId="49" fontId="15" fillId="0" borderId="0" xfId="221" applyNumberFormat="1" applyFont="1" applyAlignment="1">
      <alignment horizontal="center"/>
    </xf>
    <xf numFmtId="0" fontId="15" fillId="0" borderId="0" xfId="0" applyFont="1"/>
    <xf numFmtId="49" fontId="15" fillId="0" borderId="0" xfId="0" applyNumberFormat="1" applyFont="1"/>
    <xf numFmtId="0" fontId="15" fillId="0" borderId="0" xfId="223" applyFont="1" applyBorder="1"/>
    <xf numFmtId="0" fontId="67" fillId="0" borderId="0" xfId="223" applyFont="1" applyBorder="1"/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7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1" fillId="0" borderId="0" xfId="224" applyFont="1"/>
    <xf numFmtId="49" fontId="11" fillId="0" borderId="0" xfId="224" applyNumberFormat="1" applyFont="1"/>
    <xf numFmtId="0" fontId="18" fillId="0" borderId="0" xfId="224" applyFont="1"/>
    <xf numFmtId="0" fontId="18" fillId="2" borderId="2" xfId="224" applyFont="1" applyFill="1" applyBorder="1" applyAlignment="1">
      <alignment horizontal="center" vertical="center" wrapText="1"/>
    </xf>
    <xf numFmtId="3" fontId="18" fillId="2" borderId="2" xfId="224" applyNumberFormat="1" applyFont="1" applyFill="1" applyBorder="1" applyAlignment="1">
      <alignment horizontal="center" vertical="center" wrapText="1"/>
    </xf>
    <xf numFmtId="49" fontId="24" fillId="0" borderId="2" xfId="224" applyNumberFormat="1" applyFont="1" applyFill="1" applyBorder="1" applyAlignment="1">
      <alignment horizontal="center" vertical="center" wrapText="1"/>
    </xf>
    <xf numFmtId="0" fontId="24" fillId="0" borderId="2" xfId="224" applyFont="1" applyFill="1" applyBorder="1" applyAlignment="1">
      <alignment horizontal="center" vertical="center" wrapText="1"/>
    </xf>
    <xf numFmtId="0" fontId="24" fillId="0" borderId="0" xfId="224" applyFont="1"/>
    <xf numFmtId="49" fontId="74" fillId="4" borderId="2" xfId="225" applyNumberFormat="1" applyFont="1" applyFill="1" applyBorder="1" applyAlignment="1">
      <alignment horizontal="center" vertical="center"/>
    </xf>
    <xf numFmtId="0" fontId="74" fillId="4" borderId="2" xfId="225" applyFont="1" applyFill="1" applyBorder="1" applyAlignment="1">
      <alignment vertical="center"/>
    </xf>
    <xf numFmtId="0" fontId="75" fillId="4" borderId="2" xfId="225" applyFont="1" applyFill="1" applyBorder="1" applyAlignment="1">
      <alignment vertical="center"/>
    </xf>
    <xf numFmtId="3" fontId="75" fillId="4" borderId="2" xfId="225" applyNumberFormat="1" applyFont="1" applyFill="1" applyBorder="1" applyAlignment="1">
      <alignment horizontal="center" vertical="center"/>
    </xf>
    <xf numFmtId="3" fontId="75" fillId="4" borderId="2" xfId="225" applyNumberFormat="1" applyFont="1" applyFill="1" applyBorder="1" applyAlignment="1">
      <alignment vertical="center"/>
    </xf>
    <xf numFmtId="14" fontId="75" fillId="4" borderId="2" xfId="225" applyNumberFormat="1" applyFont="1" applyFill="1" applyBorder="1" applyAlignment="1">
      <alignment horizontal="center" vertical="center"/>
    </xf>
    <xf numFmtId="0" fontId="18" fillId="0" borderId="0" xfId="225" applyFont="1" applyAlignment="1">
      <alignment vertical="center"/>
    </xf>
    <xf numFmtId="3" fontId="18" fillId="0" borderId="0" xfId="225" applyNumberFormat="1" applyFont="1" applyAlignment="1">
      <alignment vertical="center"/>
    </xf>
    <xf numFmtId="49" fontId="32" fillId="0" borderId="2" xfId="225" applyNumberFormat="1" applyFont="1" applyBorder="1" applyAlignment="1">
      <alignment horizontal="center" vertical="center"/>
    </xf>
    <xf numFmtId="0" fontId="32" fillId="0" borderId="2" xfId="225" applyFont="1" applyBorder="1" applyAlignment="1">
      <alignment vertical="center"/>
    </xf>
    <xf numFmtId="0" fontId="18" fillId="0" borderId="2" xfId="225" applyFont="1" applyBorder="1" applyAlignment="1">
      <alignment vertical="center"/>
    </xf>
    <xf numFmtId="3" fontId="18" fillId="0" borderId="2" xfId="225" applyNumberFormat="1" applyFont="1" applyBorder="1" applyAlignment="1">
      <alignment horizontal="center" vertical="center"/>
    </xf>
    <xf numFmtId="3" fontId="18" fillId="0" borderId="2" xfId="225" applyNumberFormat="1" applyFont="1" applyBorder="1" applyAlignment="1">
      <alignment vertical="center"/>
    </xf>
    <xf numFmtId="14" fontId="18" fillId="0" borderId="2" xfId="225" applyNumberFormat="1" applyFont="1" applyBorder="1" applyAlignment="1">
      <alignment horizontal="center" vertical="center"/>
    </xf>
    <xf numFmtId="3" fontId="32" fillId="0" borderId="2" xfId="226" applyNumberFormat="1" applyFont="1" applyBorder="1" applyAlignment="1">
      <alignment horizontal="center" vertical="center"/>
    </xf>
    <xf numFmtId="49" fontId="18" fillId="0" borderId="2" xfId="225" applyNumberFormat="1" applyFont="1" applyBorder="1" applyAlignment="1">
      <alignment horizontal="center" vertical="center"/>
    </xf>
    <xf numFmtId="49" fontId="75" fillId="4" borderId="2" xfId="225" applyNumberFormat="1" applyFont="1" applyFill="1" applyBorder="1" applyAlignment="1">
      <alignment horizontal="center" vertical="center"/>
    </xf>
    <xf numFmtId="3" fontId="32" fillId="0" borderId="2" xfId="225" applyNumberFormat="1" applyFont="1" applyBorder="1" applyAlignment="1">
      <alignment vertical="center"/>
    </xf>
    <xf numFmtId="3" fontId="32" fillId="0" borderId="2" xfId="225" applyNumberFormat="1" applyFont="1" applyBorder="1" applyAlignment="1">
      <alignment horizontal="center" vertical="center"/>
    </xf>
    <xf numFmtId="0" fontId="32" fillId="0" borderId="0" xfId="225" applyFont="1" applyAlignment="1">
      <alignment vertical="center"/>
    </xf>
    <xf numFmtId="3" fontId="32" fillId="0" borderId="0" xfId="225" applyNumberFormat="1" applyFont="1" applyAlignment="1">
      <alignment vertical="center"/>
    </xf>
    <xf numFmtId="0" fontId="75" fillId="0" borderId="0" xfId="225" applyFont="1" applyAlignment="1">
      <alignment vertical="center"/>
    </xf>
    <xf numFmtId="0" fontId="18" fillId="0" borderId="7" xfId="224" applyFont="1" applyBorder="1"/>
    <xf numFmtId="3" fontId="18" fillId="0" borderId="0" xfId="224" applyNumberFormat="1" applyFont="1"/>
    <xf numFmtId="0" fontId="15" fillId="0" borderId="0" xfId="4" applyFont="1"/>
    <xf numFmtId="49" fontId="15" fillId="0" borderId="0" xfId="4" applyNumberFormat="1" applyFont="1"/>
    <xf numFmtId="0" fontId="15" fillId="0" borderId="0" xfId="4" applyFont="1" applyAlignment="1">
      <alignment horizontal="right"/>
    </xf>
    <xf numFmtId="0" fontId="15" fillId="0" borderId="0" xfId="227" applyFont="1" applyBorder="1"/>
    <xf numFmtId="0" fontId="15" fillId="0" borderId="0" xfId="228" applyFont="1" applyBorder="1"/>
    <xf numFmtId="0" fontId="67" fillId="0" borderId="0" xfId="228" applyFont="1" applyBorder="1"/>
    <xf numFmtId="0" fontId="67" fillId="0" borderId="0" xfId="227" applyFont="1" applyBorder="1"/>
    <xf numFmtId="49" fontId="11" fillId="0" borderId="0" xfId="4" applyNumberFormat="1" applyFont="1"/>
    <xf numFmtId="0" fontId="11" fillId="0" borderId="0" xfId="226" applyFont="1"/>
    <xf numFmtId="49" fontId="11" fillId="0" borderId="0" xfId="226" applyNumberFormat="1" applyFont="1"/>
    <xf numFmtId="0" fontId="11" fillId="0" borderId="0" xfId="229" applyFont="1"/>
    <xf numFmtId="0" fontId="18" fillId="0" borderId="0" xfId="229" applyFont="1"/>
    <xf numFmtId="0" fontId="18" fillId="0" borderId="0" xfId="226" applyFont="1"/>
    <xf numFmtId="0" fontId="18" fillId="2" borderId="2" xfId="230" applyFont="1" applyFill="1" applyBorder="1" applyAlignment="1">
      <alignment horizontal="center" vertical="center" wrapText="1"/>
    </xf>
    <xf numFmtId="49" fontId="18" fillId="2" borderId="2" xfId="230" applyNumberFormat="1" applyFont="1" applyFill="1" applyBorder="1" applyAlignment="1">
      <alignment horizontal="center" vertical="center" wrapText="1"/>
    </xf>
    <xf numFmtId="0" fontId="18" fillId="2" borderId="1" xfId="230" applyFont="1" applyFill="1" applyBorder="1" applyAlignment="1">
      <alignment horizontal="center" vertical="center" wrapText="1"/>
    </xf>
    <xf numFmtId="49" fontId="24" fillId="0" borderId="2" xfId="230" applyNumberFormat="1" applyFont="1" applyFill="1" applyBorder="1" applyAlignment="1">
      <alignment horizontal="center" vertical="center" wrapText="1"/>
    </xf>
    <xf numFmtId="0" fontId="24" fillId="0" borderId="2" xfId="230" applyFont="1" applyFill="1" applyBorder="1" applyAlignment="1">
      <alignment horizontal="center" vertical="center" wrapText="1"/>
    </xf>
    <xf numFmtId="49" fontId="27" fillId="0" borderId="2" xfId="230" applyNumberFormat="1" applyFont="1" applyFill="1" applyBorder="1" applyAlignment="1">
      <alignment horizontal="center" vertical="center" wrapText="1"/>
    </xf>
    <xf numFmtId="0" fontId="24" fillId="0" borderId="0" xfId="229" applyFont="1"/>
    <xf numFmtId="0" fontId="24" fillId="0" borderId="0" xfId="226" applyFont="1"/>
    <xf numFmtId="49" fontId="74" fillId="4" borderId="2" xfId="231" applyNumberFormat="1" applyFont="1" applyFill="1" applyBorder="1" applyAlignment="1">
      <alignment horizontal="center" vertical="center"/>
    </xf>
    <xf numFmtId="0" fontId="74" fillId="4" borderId="2" xfId="231" applyFont="1" applyFill="1" applyBorder="1" applyAlignment="1">
      <alignment vertical="center"/>
    </xf>
    <xf numFmtId="3" fontId="74" fillId="4" borderId="2" xfId="231" applyNumberFormat="1" applyFont="1" applyFill="1" applyBorder="1" applyAlignment="1">
      <alignment horizontal="center" vertical="center"/>
    </xf>
    <xf numFmtId="0" fontId="78" fillId="4" borderId="2" xfId="231" applyFont="1" applyFill="1" applyBorder="1" applyAlignment="1">
      <alignment horizontal="center" vertical="center"/>
    </xf>
    <xf numFmtId="4" fontId="74" fillId="4" borderId="2" xfId="231" applyNumberFormat="1" applyFont="1" applyFill="1" applyBorder="1" applyAlignment="1">
      <alignment horizontal="center" vertical="center"/>
    </xf>
    <xf numFmtId="4" fontId="18" fillId="0" borderId="0" xfId="229" applyNumberFormat="1" applyFont="1" applyAlignment="1">
      <alignment vertical="center"/>
    </xf>
    <xf numFmtId="0" fontId="18" fillId="0" borderId="0" xfId="229" applyFont="1" applyAlignment="1">
      <alignment vertical="center"/>
    </xf>
    <xf numFmtId="49" fontId="74" fillId="4" borderId="2" xfId="230" applyNumberFormat="1" applyFont="1" applyFill="1" applyBorder="1" applyAlignment="1">
      <alignment horizontal="center" vertical="center"/>
    </xf>
    <xf numFmtId="0" fontId="74" fillId="4" borderId="2" xfId="230" applyFont="1" applyFill="1" applyBorder="1" applyAlignment="1">
      <alignment vertical="center"/>
    </xf>
    <xf numFmtId="0" fontId="78" fillId="4" borderId="2" xfId="230" applyFont="1" applyFill="1" applyBorder="1" applyAlignment="1">
      <alignment horizontal="center" vertical="center"/>
    </xf>
    <xf numFmtId="169" fontId="78" fillId="4" borderId="2" xfId="230" applyNumberFormat="1" applyFont="1" applyFill="1" applyBorder="1" applyAlignment="1">
      <alignment horizontal="center" vertical="center"/>
    </xf>
    <xf numFmtId="0" fontId="18" fillId="0" borderId="0" xfId="226" applyFont="1" applyAlignment="1">
      <alignment vertical="center"/>
    </xf>
    <xf numFmtId="49" fontId="32" fillId="0" borderId="2" xfId="230" applyNumberFormat="1" applyFont="1" applyBorder="1" applyAlignment="1">
      <alignment horizontal="center" vertical="center"/>
    </xf>
    <xf numFmtId="0" fontId="32" fillId="0" borderId="2" xfId="230" applyFont="1" applyBorder="1" applyAlignment="1">
      <alignment vertical="center"/>
    </xf>
    <xf numFmtId="3" fontId="32" fillId="0" borderId="2" xfId="230" applyNumberFormat="1" applyFont="1" applyFill="1" applyBorder="1" applyAlignment="1">
      <alignment horizontal="center" vertical="center"/>
    </xf>
    <xf numFmtId="4" fontId="32" fillId="0" borderId="2" xfId="230" applyNumberFormat="1" applyFont="1" applyBorder="1" applyAlignment="1">
      <alignment horizontal="center" vertical="center"/>
    </xf>
    <xf numFmtId="0" fontId="31" fillId="0" borderId="2" xfId="230" applyFont="1" applyBorder="1" applyAlignment="1">
      <alignment horizontal="center" vertical="center"/>
    </xf>
    <xf numFmtId="169" fontId="32" fillId="0" borderId="2" xfId="230" applyNumberFormat="1" applyFont="1" applyBorder="1" applyAlignment="1">
      <alignment horizontal="center" vertical="center"/>
    </xf>
    <xf numFmtId="3" fontId="32" fillId="0" borderId="2" xfId="230" applyNumberFormat="1" applyFont="1" applyBorder="1" applyAlignment="1">
      <alignment horizontal="center" vertical="center"/>
    </xf>
    <xf numFmtId="0" fontId="31" fillId="0" borderId="2" xfId="230" applyFont="1" applyFill="1" applyBorder="1" applyAlignment="1">
      <alignment horizontal="center" vertical="center"/>
    </xf>
    <xf numFmtId="169" fontId="32" fillId="0" borderId="2" xfId="230" applyNumberFormat="1" applyFont="1" applyFill="1" applyBorder="1" applyAlignment="1">
      <alignment horizontal="center" vertical="center"/>
    </xf>
    <xf numFmtId="4" fontId="32" fillId="0" borderId="2" xfId="230" applyNumberFormat="1" applyFont="1" applyFill="1" applyBorder="1" applyAlignment="1">
      <alignment horizontal="center" vertical="center"/>
    </xf>
    <xf numFmtId="4" fontId="32" fillId="0" borderId="2" xfId="231" applyNumberFormat="1" applyFont="1" applyFill="1" applyBorder="1" applyAlignment="1">
      <alignment horizontal="center" vertical="center"/>
    </xf>
    <xf numFmtId="49" fontId="32" fillId="0" borderId="2" xfId="230" applyNumberFormat="1" applyFont="1" applyFill="1" applyBorder="1" applyAlignment="1">
      <alignment horizontal="center" vertical="center"/>
    </xf>
    <xf numFmtId="0" fontId="32" fillId="0" borderId="2" xfId="230" applyFont="1" applyFill="1" applyBorder="1" applyAlignment="1">
      <alignment vertical="center"/>
    </xf>
    <xf numFmtId="4" fontId="18" fillId="0" borderId="0" xfId="229" applyNumberFormat="1" applyFont="1" applyFill="1" applyAlignment="1">
      <alignment vertical="center"/>
    </xf>
    <xf numFmtId="0" fontId="18" fillId="0" borderId="0" xfId="226" applyFont="1" applyFill="1" applyAlignment="1">
      <alignment vertical="center"/>
    </xf>
    <xf numFmtId="49" fontId="18" fillId="0" borderId="0" xfId="226" applyNumberFormat="1" applyFont="1"/>
    <xf numFmtId="0" fontId="11" fillId="0" borderId="7" xfId="4" applyFont="1" applyBorder="1"/>
    <xf numFmtId="0" fontId="79" fillId="0" borderId="0" xfId="226" applyFont="1"/>
    <xf numFmtId="4" fontId="18" fillId="0" borderId="0" xfId="226" applyNumberFormat="1" applyFont="1"/>
    <xf numFmtId="0" fontId="15" fillId="0" borderId="0" xfId="232" applyFont="1" applyBorder="1"/>
    <xf numFmtId="170" fontId="11" fillId="0" borderId="0" xfId="0" applyNumberFormat="1" applyFont="1"/>
    <xf numFmtId="0" fontId="18" fillId="2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1" fillId="0" borderId="4" xfId="4" applyFont="1" applyFill="1" applyBorder="1" applyAlignment="1">
      <alignment horizontal="center" vertical="center" wrapText="1"/>
    </xf>
    <xf numFmtId="0" fontId="24" fillId="0" borderId="0" xfId="0" applyFont="1"/>
    <xf numFmtId="0" fontId="11" fillId="0" borderId="2" xfId="222" applyFont="1" applyBorder="1" applyAlignment="1">
      <alignment horizontal="center" vertical="center"/>
    </xf>
    <xf numFmtId="0" fontId="45" fillId="0" borderId="2" xfId="0" applyFont="1" applyBorder="1" applyAlignment="1">
      <alignment vertical="center" wrapText="1"/>
    </xf>
    <xf numFmtId="49" fontId="45" fillId="0" borderId="2" xfId="4" applyNumberFormat="1" applyFont="1" applyBorder="1" applyAlignment="1">
      <alignment horizontal="center" vertical="center" wrapText="1"/>
    </xf>
    <xf numFmtId="3" fontId="45" fillId="0" borderId="4" xfId="4" applyNumberFormat="1" applyFont="1" applyBorder="1" applyAlignment="1">
      <alignment horizontal="center" vertical="center" wrapText="1"/>
    </xf>
    <xf numFmtId="4" fontId="66" fillId="0" borderId="2" xfId="4" applyNumberFormat="1" applyFont="1" applyBorder="1" applyAlignment="1">
      <alignment horizontal="center" vertical="center"/>
    </xf>
    <xf numFmtId="171" fontId="45" fillId="0" borderId="2" xfId="4" applyNumberFormat="1" applyFont="1" applyBorder="1" applyAlignment="1">
      <alignment horizontal="center" vertical="center"/>
    </xf>
    <xf numFmtId="4" fontId="66" fillId="0" borderId="2" xfId="4" applyNumberFormat="1" applyFont="1" applyFill="1" applyBorder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11" fillId="0" borderId="7" xfId="0" applyFont="1" applyBorder="1"/>
    <xf numFmtId="0" fontId="11" fillId="0" borderId="0" xfId="0" applyFont="1" applyBorder="1"/>
    <xf numFmtId="171" fontId="11" fillId="0" borderId="0" xfId="0" applyNumberFormat="1" applyFont="1"/>
    <xf numFmtId="0" fontId="15" fillId="0" borderId="0" xfId="233" applyFont="1" applyBorder="1"/>
    <xf numFmtId="0" fontId="67" fillId="0" borderId="0" xfId="234" applyFont="1" applyBorder="1"/>
    <xf numFmtId="0" fontId="46" fillId="0" borderId="0" xfId="0" applyFont="1" applyAlignment="1">
      <alignment vertical="center"/>
    </xf>
    <xf numFmtId="0" fontId="15" fillId="0" borderId="0" xfId="234" applyFont="1" applyAlignment="1">
      <alignment vertical="center" wrapText="1"/>
    </xf>
    <xf numFmtId="0" fontId="45" fillId="5" borderId="2" xfId="234" applyFont="1" applyFill="1" applyBorder="1" applyAlignment="1">
      <alignment horizontal="center" vertical="center" wrapText="1"/>
    </xf>
    <xf numFmtId="0" fontId="27" fillId="0" borderId="2" xfId="234" applyFont="1" applyBorder="1" applyAlignment="1">
      <alignment horizontal="center" vertical="center"/>
    </xf>
    <xf numFmtId="49" fontId="27" fillId="0" borderId="2" xfId="234" applyNumberFormat="1" applyFont="1" applyBorder="1" applyAlignment="1">
      <alignment horizontal="center" vertical="center"/>
    </xf>
    <xf numFmtId="0" fontId="24" fillId="0" borderId="0" xfId="234" applyFont="1" applyAlignment="1">
      <alignment vertical="center"/>
    </xf>
    <xf numFmtId="0" fontId="45" fillId="0" borderId="2" xfId="234" applyFont="1" applyBorder="1" applyAlignment="1">
      <alignment horizontal="center" vertical="center"/>
    </xf>
    <xf numFmtId="49" fontId="45" fillId="0" borderId="2" xfId="0" applyNumberFormat="1" applyFont="1" applyBorder="1" applyAlignment="1">
      <alignment horizontal="center" vertical="center" wrapText="1"/>
    </xf>
    <xf numFmtId="0" fontId="85" fillId="0" borderId="2" xfId="234" applyFont="1" applyFill="1" applyBorder="1" applyAlignment="1">
      <alignment horizontal="center" wrapText="1"/>
    </xf>
    <xf numFmtId="0" fontId="11" fillId="0" borderId="0" xfId="234" applyFont="1" applyAlignment="1">
      <alignment vertical="center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vertical="center"/>
    </xf>
    <xf numFmtId="0" fontId="85" fillId="0" borderId="2" xfId="235" applyFont="1" applyFill="1" applyBorder="1" applyAlignment="1">
      <alignment horizontal="center" wrapText="1"/>
    </xf>
    <xf numFmtId="0" fontId="45" fillId="0" borderId="0" xfId="234" applyFont="1" applyBorder="1" applyAlignment="1">
      <alignment horizontal="center"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85" fillId="0" borderId="0" xfId="234" applyFont="1" applyFill="1" applyBorder="1" applyAlignment="1">
      <alignment horizontal="center" wrapText="1"/>
    </xf>
    <xf numFmtId="0" fontId="15" fillId="0" borderId="0" xfId="234" applyFont="1"/>
    <xf numFmtId="0" fontId="55" fillId="0" borderId="0" xfId="234" applyFont="1" applyAlignment="1">
      <alignment vertical="center"/>
    </xf>
    <xf numFmtId="49" fontId="15" fillId="0" borderId="0" xfId="234" applyNumberFormat="1" applyFont="1" applyAlignment="1">
      <alignment horizontal="center"/>
    </xf>
    <xf numFmtId="0" fontId="15" fillId="0" borderId="7" xfId="234" applyFont="1" applyBorder="1"/>
    <xf numFmtId="0" fontId="17" fillId="0" borderId="0" xfId="4" applyFont="1" applyAlignment="1">
      <alignment horizontal="center" vertical="center" wrapText="1"/>
    </xf>
    <xf numFmtId="0" fontId="86" fillId="0" borderId="0" xfId="224" applyFont="1"/>
    <xf numFmtId="0" fontId="87" fillId="0" borderId="0" xfId="0" applyFont="1" applyBorder="1"/>
    <xf numFmtId="0" fontId="87" fillId="0" borderId="0" xfId="0" applyFont="1"/>
    <xf numFmtId="0" fontId="42" fillId="0" borderId="0" xfId="235" applyFont="1" applyAlignment="1">
      <alignment vertical="center"/>
    </xf>
    <xf numFmtId="0" fontId="88" fillId="0" borderId="0" xfId="4" applyFont="1" applyAlignment="1">
      <alignment vertical="center"/>
    </xf>
    <xf numFmtId="0" fontId="89" fillId="0" borderId="0" xfId="0" applyFont="1" applyBorder="1" applyAlignment="1">
      <alignment vertical="center" wrapText="1"/>
    </xf>
    <xf numFmtId="0" fontId="61" fillId="0" borderId="0" xfId="234" applyFont="1" applyAlignment="1">
      <alignment vertical="center"/>
    </xf>
    <xf numFmtId="0" fontId="31" fillId="0" borderId="0" xfId="235" applyFont="1" applyBorder="1" applyAlignment="1">
      <alignment vertical="center"/>
    </xf>
    <xf numFmtId="49" fontId="42" fillId="0" borderId="0" xfId="234" applyNumberFormat="1" applyFont="1" applyAlignment="1">
      <alignment horizontal="center"/>
    </xf>
    <xf numFmtId="0" fontId="42" fillId="0" borderId="0" xfId="234" applyFont="1"/>
    <xf numFmtId="0" fontId="79" fillId="0" borderId="0" xfId="234" applyFont="1"/>
    <xf numFmtId="0" fontId="91" fillId="0" borderId="0" xfId="4" applyFont="1"/>
    <xf numFmtId="0" fontId="45" fillId="0" borderId="0" xfId="4" applyFont="1" applyBorder="1" applyAlignment="1">
      <alignment vertical="center"/>
    </xf>
    <xf numFmtId="0" fontId="18" fillId="0" borderId="0" xfId="236" applyFont="1"/>
    <xf numFmtId="0" fontId="18" fillId="0" borderId="0" xfId="237" applyFont="1"/>
    <xf numFmtId="0" fontId="57" fillId="0" borderId="0" xfId="4" applyFont="1" applyFill="1" applyAlignment="1">
      <alignment horizontal="center" vertical="center" wrapText="1"/>
    </xf>
    <xf numFmtId="49" fontId="57" fillId="0" borderId="0" xfId="4" applyNumberFormat="1" applyFont="1" applyFill="1" applyAlignment="1">
      <alignment horizontal="center" vertical="center" wrapText="1"/>
    </xf>
    <xf numFmtId="49" fontId="17" fillId="0" borderId="0" xfId="4" applyNumberFormat="1" applyFont="1" applyAlignment="1">
      <alignment horizontal="center" vertical="center" wrapText="1"/>
    </xf>
    <xf numFmtId="0" fontId="56" fillId="0" borderId="0" xfId="4" applyFont="1"/>
    <xf numFmtId="49" fontId="45" fillId="2" borderId="2" xfId="238" applyNumberFormat="1" applyFont="1" applyFill="1" applyBorder="1" applyAlignment="1">
      <alignment horizontal="center" vertical="center" wrapText="1"/>
    </xf>
    <xf numFmtId="0" fontId="45" fillId="2" borderId="2" xfId="238" applyNumberFormat="1" applyFont="1" applyFill="1" applyBorder="1" applyAlignment="1">
      <alignment horizontal="center" vertical="center" wrapText="1"/>
    </xf>
    <xf numFmtId="0" fontId="45" fillId="2" borderId="2" xfId="7" applyFont="1" applyFill="1" applyBorder="1" applyAlignment="1">
      <alignment horizontal="center" vertical="center" wrapText="1"/>
    </xf>
    <xf numFmtId="49" fontId="27" fillId="0" borderId="2" xfId="238" applyNumberFormat="1" applyFont="1" applyFill="1" applyBorder="1" applyAlignment="1">
      <alignment horizontal="center" vertical="center" wrapText="1"/>
    </xf>
    <xf numFmtId="0" fontId="27" fillId="0" borderId="0" xfId="4" applyFont="1"/>
    <xf numFmtId="0" fontId="45" fillId="0" borderId="0" xfId="236" applyFont="1"/>
    <xf numFmtId="49" fontId="74" fillId="6" borderId="4" xfId="241" applyNumberFormat="1" applyFont="1" applyFill="1" applyBorder="1" applyAlignment="1">
      <alignment horizontal="center" vertical="center"/>
    </xf>
    <xf numFmtId="49" fontId="74" fillId="6" borderId="5" xfId="241" applyNumberFormat="1" applyFont="1" applyFill="1" applyBorder="1" applyAlignment="1">
      <alignment vertical="center" wrapText="1"/>
    </xf>
    <xf numFmtId="49" fontId="74" fillId="6" borderId="4" xfId="241" applyNumberFormat="1" applyFont="1" applyFill="1" applyBorder="1" applyAlignment="1">
      <alignment vertical="center"/>
    </xf>
    <xf numFmtId="49" fontId="66" fillId="6" borderId="5" xfId="241" applyNumberFormat="1" applyFont="1" applyFill="1" applyBorder="1" applyAlignment="1">
      <alignment vertical="center" wrapText="1"/>
    </xf>
    <xf numFmtId="49" fontId="66" fillId="6" borderId="2" xfId="241" applyNumberFormat="1" applyFont="1" applyFill="1" applyBorder="1" applyAlignment="1">
      <alignment vertical="center" wrapText="1"/>
    </xf>
    <xf numFmtId="0" fontId="45" fillId="0" borderId="0" xfId="4" applyFont="1" applyFill="1"/>
    <xf numFmtId="49" fontId="18" fillId="0" borderId="2" xfId="242" applyNumberFormat="1" applyFont="1" applyFill="1" applyBorder="1" applyAlignment="1">
      <alignment horizontal="center" vertical="center" wrapText="1"/>
    </xf>
    <xf numFmtId="0" fontId="18" fillId="0" borderId="2" xfId="242" applyFont="1" applyFill="1" applyBorder="1" applyAlignment="1">
      <alignment horizontal="left" vertical="center" wrapText="1"/>
    </xf>
    <xf numFmtId="0" fontId="18" fillId="0" borderId="2" xfId="242" applyFont="1" applyFill="1" applyBorder="1" applyAlignment="1">
      <alignment horizontal="center" vertical="center" wrapText="1"/>
    </xf>
    <xf numFmtId="4" fontId="93" fillId="0" borderId="2" xfId="241" applyNumberFormat="1" applyFont="1" applyFill="1" applyBorder="1" applyAlignment="1">
      <alignment vertical="center" wrapText="1"/>
    </xf>
    <xf numFmtId="4" fontId="66" fillId="0" borderId="2" xfId="238" applyNumberFormat="1" applyFont="1" applyFill="1" applyBorder="1" applyAlignment="1">
      <alignment vertical="center" wrapText="1"/>
    </xf>
    <xf numFmtId="0" fontId="45" fillId="0" borderId="0" xfId="236" applyFont="1" applyFill="1"/>
    <xf numFmtId="49" fontId="45" fillId="0" borderId="0" xfId="4" applyNumberFormat="1" applyFont="1"/>
    <xf numFmtId="0" fontId="17" fillId="0" borderId="0" xfId="4" applyFont="1" applyAlignment="1">
      <alignment horizontal="center" vertical="center" wrapText="1"/>
    </xf>
    <xf numFmtId="49" fontId="45" fillId="2" borderId="2" xfId="238" applyNumberFormat="1" applyFont="1" applyFill="1" applyBorder="1" applyAlignment="1">
      <alignment horizontal="center" vertical="center" wrapText="1"/>
    </xf>
    <xf numFmtId="0" fontId="45" fillId="2" borderId="2" xfId="238" applyNumberFormat="1" applyFont="1" applyFill="1" applyBorder="1" applyAlignment="1">
      <alignment horizontal="center" vertical="center" wrapText="1"/>
    </xf>
    <xf numFmtId="0" fontId="18" fillId="0" borderId="0" xfId="243" applyFont="1"/>
    <xf numFmtId="0" fontId="18" fillId="0" borderId="0" xfId="244" applyFont="1"/>
    <xf numFmtId="0" fontId="12" fillId="0" borderId="0" xfId="6" applyFont="1"/>
    <xf numFmtId="0" fontId="42" fillId="0" borderId="0" xfId="6" applyFont="1" applyAlignment="1">
      <alignment horizontal="center" vertical="center"/>
    </xf>
    <xf numFmtId="0" fontId="94" fillId="0" borderId="0" xfId="6" applyFont="1"/>
    <xf numFmtId="0" fontId="45" fillId="2" borderId="1" xfId="6" applyFont="1" applyFill="1" applyBorder="1" applyAlignment="1">
      <alignment horizontal="center" vertical="center" wrapText="1"/>
    </xf>
    <xf numFmtId="0" fontId="45" fillId="2" borderId="2" xfId="6" applyFont="1" applyFill="1" applyBorder="1" applyAlignment="1">
      <alignment horizontal="center" vertical="center" wrapText="1"/>
    </xf>
    <xf numFmtId="0" fontId="45" fillId="0" borderId="0" xfId="6" applyFont="1" applyAlignment="1">
      <alignment horizontal="center" vertical="center"/>
    </xf>
    <xf numFmtId="0" fontId="95" fillId="0" borderId="0" xfId="6" applyFont="1"/>
    <xf numFmtId="0" fontId="27" fillId="0" borderId="1" xfId="6" applyFont="1" applyFill="1" applyBorder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96" fillId="0" borderId="0" xfId="6" applyFont="1"/>
    <xf numFmtId="49" fontId="97" fillId="6" borderId="2" xfId="246" applyNumberFormat="1" applyFont="1" applyFill="1" applyBorder="1" applyAlignment="1">
      <alignment horizontal="center" vertical="center" wrapText="1"/>
    </xf>
    <xf numFmtId="49" fontId="97" fillId="6" borderId="4" xfId="246" applyNumberFormat="1" applyFont="1" applyFill="1" applyBorder="1" applyAlignment="1">
      <alignment vertical="center"/>
    </xf>
    <xf numFmtId="49" fontId="97" fillId="6" borderId="5" xfId="246" applyNumberFormat="1" applyFont="1" applyFill="1" applyBorder="1" applyAlignment="1">
      <alignment vertical="center" wrapText="1"/>
    </xf>
    <xf numFmtId="49" fontId="98" fillId="6" borderId="2" xfId="246" applyNumberFormat="1" applyFont="1" applyFill="1" applyBorder="1" applyAlignment="1">
      <alignment vertical="center" wrapText="1"/>
    </xf>
    <xf numFmtId="0" fontId="45" fillId="0" borderId="0" xfId="6" applyFont="1" applyFill="1" applyAlignment="1">
      <alignment horizontal="center" vertical="center"/>
    </xf>
    <xf numFmtId="49" fontId="32" fillId="0" borderId="2" xfId="6" applyNumberFormat="1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left" vertical="center" wrapText="1"/>
    </xf>
    <xf numFmtId="1" fontId="32" fillId="0" borderId="2" xfId="6" applyNumberFormat="1" applyFont="1" applyFill="1" applyBorder="1" applyAlignment="1">
      <alignment horizontal="center" vertical="center" wrapText="1"/>
    </xf>
    <xf numFmtId="0" fontId="32" fillId="0" borderId="2" xfId="6" applyNumberFormat="1" applyFont="1" applyFill="1" applyBorder="1" applyAlignment="1">
      <alignment horizontal="center" vertical="center" wrapText="1"/>
    </xf>
    <xf numFmtId="0" fontId="74" fillId="0" borderId="0" xfId="6" applyFont="1" applyFill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left" vertical="center" wrapText="1"/>
    </xf>
    <xf numFmtId="4" fontId="66" fillId="0" borderId="2" xfId="6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49" fontId="99" fillId="6" borderId="4" xfId="246" applyNumberFormat="1" applyFont="1" applyFill="1" applyBorder="1" applyAlignment="1">
      <alignment horizontal="center" vertical="center"/>
    </xf>
    <xf numFmtId="49" fontId="99" fillId="6" borderId="5" xfId="246" applyNumberFormat="1" applyFont="1" applyFill="1" applyBorder="1" applyAlignment="1">
      <alignment vertical="center" wrapText="1"/>
    </xf>
    <xf numFmtId="49" fontId="99" fillId="6" borderId="4" xfId="246" applyNumberFormat="1" applyFont="1" applyFill="1" applyBorder="1" applyAlignment="1">
      <alignment vertical="center"/>
    </xf>
    <xf numFmtId="49" fontId="97" fillId="6" borderId="6" xfId="246" applyNumberFormat="1" applyFont="1" applyFill="1" applyBorder="1" applyAlignment="1">
      <alignment vertical="center" wrapText="1"/>
    </xf>
    <xf numFmtId="49" fontId="99" fillId="6" borderId="4" xfId="142" applyNumberFormat="1" applyFont="1" applyFill="1" applyBorder="1" applyAlignment="1">
      <alignment horizontal="center" vertical="center"/>
    </xf>
    <xf numFmtId="49" fontId="99" fillId="6" borderId="5" xfId="142" applyNumberFormat="1" applyFont="1" applyFill="1" applyBorder="1" applyAlignment="1">
      <alignment vertical="center" wrapText="1"/>
    </xf>
    <xf numFmtId="49" fontId="99" fillId="6" borderId="4" xfId="142" applyNumberFormat="1" applyFont="1" applyFill="1" applyBorder="1" applyAlignment="1">
      <alignment vertical="center"/>
    </xf>
    <xf numFmtId="49" fontId="97" fillId="6" borderId="6" xfId="142" applyNumberFormat="1" applyFont="1" applyFill="1" applyBorder="1" applyAlignment="1">
      <alignment vertical="center" wrapText="1"/>
    </xf>
    <xf numFmtId="49" fontId="100" fillId="0" borderId="2" xfId="142" applyNumberFormat="1" applyFont="1" applyFill="1" applyBorder="1" applyAlignment="1">
      <alignment horizontal="center" vertical="center" wrapText="1"/>
    </xf>
    <xf numFmtId="0" fontId="100" fillId="0" borderId="2" xfId="142" applyFont="1" applyFill="1" applyBorder="1" applyAlignment="1">
      <alignment horizontal="left" vertical="center" wrapText="1"/>
    </xf>
    <xf numFmtId="0" fontId="32" fillId="0" borderId="2" xfId="142" applyFont="1" applyFill="1" applyBorder="1" applyAlignment="1">
      <alignment horizontal="left" vertical="center" wrapText="1"/>
    </xf>
    <xf numFmtId="0" fontId="100" fillId="0" borderId="2" xfId="142" applyNumberFormat="1" applyFont="1" applyFill="1" applyBorder="1" applyAlignment="1">
      <alignment horizontal="center" vertical="center" wrapText="1"/>
    </xf>
    <xf numFmtId="0" fontId="100" fillId="0" borderId="2" xfId="142" applyFont="1" applyFill="1" applyBorder="1" applyAlignment="1">
      <alignment horizontal="center" vertical="center" wrapText="1"/>
    </xf>
    <xf numFmtId="4" fontId="97" fillId="0" borderId="2" xfId="142" applyNumberFormat="1" applyFont="1" applyFill="1" applyBorder="1" applyAlignment="1">
      <alignment vertical="center" wrapText="1"/>
    </xf>
    <xf numFmtId="49" fontId="100" fillId="0" borderId="2" xfId="146" applyNumberFormat="1" applyFont="1" applyFill="1" applyBorder="1" applyAlignment="1">
      <alignment horizontal="center" vertical="center" wrapText="1"/>
    </xf>
    <xf numFmtId="0" fontId="100" fillId="0" borderId="2" xfId="146" applyFont="1" applyFill="1" applyBorder="1" applyAlignment="1">
      <alignment horizontal="left" vertical="center" wrapText="1"/>
    </xf>
    <xf numFmtId="0" fontId="32" fillId="0" borderId="2" xfId="146" applyFont="1" applyFill="1" applyBorder="1" applyAlignment="1">
      <alignment horizontal="left" vertical="center" wrapText="1"/>
    </xf>
    <xf numFmtId="0" fontId="100" fillId="0" borderId="2" xfId="146" applyNumberFormat="1" applyFont="1" applyFill="1" applyBorder="1" applyAlignment="1">
      <alignment horizontal="center" vertical="center" wrapText="1"/>
    </xf>
    <xf numFmtId="0" fontId="100" fillId="0" borderId="2" xfId="146" applyFont="1" applyFill="1" applyBorder="1" applyAlignment="1">
      <alignment horizontal="center" vertical="center" wrapText="1"/>
    </xf>
    <xf numFmtId="4" fontId="97" fillId="0" borderId="2" xfId="146" applyNumberFormat="1" applyFont="1" applyFill="1" applyBorder="1" applyAlignment="1">
      <alignment vertical="center" wrapText="1"/>
    </xf>
    <xf numFmtId="4" fontId="101" fillId="0" borderId="2" xfId="160" applyNumberFormat="1" applyFont="1" applyFill="1" applyBorder="1" applyAlignment="1">
      <alignment vertical="center" wrapText="1"/>
    </xf>
    <xf numFmtId="49" fontId="97" fillId="6" borderId="2" xfId="246" applyNumberFormat="1" applyFont="1" applyFill="1" applyBorder="1" applyAlignment="1">
      <alignment vertical="center" wrapText="1"/>
    </xf>
    <xf numFmtId="49" fontId="100" fillId="0" borderId="2" xfId="246" applyNumberFormat="1" applyFont="1" applyFill="1" applyBorder="1" applyAlignment="1">
      <alignment horizontal="center" vertical="center" wrapText="1"/>
    </xf>
    <xf numFmtId="0" fontId="18" fillId="0" borderId="0" xfId="247" applyFont="1"/>
    <xf numFmtId="0" fontId="18" fillId="0" borderId="0" xfId="248" applyFont="1"/>
    <xf numFmtId="0" fontId="13" fillId="0" borderId="0" xfId="6" applyFont="1" applyBorder="1" applyAlignment="1">
      <alignment horizontal="right"/>
    </xf>
    <xf numFmtId="0" fontId="15" fillId="0" borderId="0" xfId="249" applyFont="1" applyBorder="1"/>
    <xf numFmtId="0" fontId="66" fillId="0" borderId="0" xfId="4" applyFont="1" applyBorder="1" applyAlignment="1">
      <alignment wrapText="1"/>
    </xf>
    <xf numFmtId="0" fontId="45" fillId="0" borderId="0" xfId="4" applyFont="1" applyAlignment="1"/>
    <xf numFmtId="0" fontId="93" fillId="0" borderId="7" xfId="4" applyFont="1" applyBorder="1" applyAlignment="1">
      <alignment horizontal="left" wrapText="1"/>
    </xf>
    <xf numFmtId="0" fontId="93" fillId="0" borderId="0" xfId="4" applyFont="1" applyBorder="1" applyAlignment="1">
      <alignment horizontal="left" wrapText="1"/>
    </xf>
    <xf numFmtId="49" fontId="32" fillId="2" borderId="2" xfId="251" applyNumberFormat="1" applyFont="1" applyFill="1" applyBorder="1" applyAlignment="1">
      <alignment horizontal="center" vertical="center"/>
    </xf>
    <xf numFmtId="49" fontId="32" fillId="2" borderId="2" xfId="251" applyNumberFormat="1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/>
    </xf>
    <xf numFmtId="0" fontId="11" fillId="0" borderId="6" xfId="4" applyFont="1" applyBorder="1" applyAlignment="1">
      <alignment horizontal="center"/>
    </xf>
    <xf numFmtId="0" fontId="11" fillId="0" borderId="0" xfId="4" applyFont="1" applyAlignment="1">
      <alignment horizontal="center"/>
    </xf>
    <xf numFmtId="0" fontId="74" fillId="0" borderId="2" xfId="4" applyFont="1" applyBorder="1" applyAlignment="1">
      <alignment horizontal="center" vertical="center" wrapText="1"/>
    </xf>
    <xf numFmtId="0" fontId="74" fillId="0" borderId="2" xfId="4" applyFont="1" applyBorder="1" applyAlignment="1">
      <alignment horizontal="center" vertical="center"/>
    </xf>
    <xf numFmtId="0" fontId="28" fillId="0" borderId="2" xfId="4" applyFont="1" applyBorder="1" applyAlignment="1">
      <alignment horizontal="center" vertical="center"/>
    </xf>
    <xf numFmtId="0" fontId="74" fillId="0" borderId="11" xfId="4" applyFont="1" applyBorder="1" applyAlignment="1">
      <alignment horizontal="center" vertical="center" wrapText="1"/>
    </xf>
    <xf numFmtId="0" fontId="74" fillId="0" borderId="11" xfId="4" applyFont="1" applyBorder="1" applyAlignment="1">
      <alignment horizontal="left" vertical="center" wrapText="1"/>
    </xf>
    <xf numFmtId="0" fontId="74" fillId="0" borderId="11" xfId="4" applyFont="1" applyBorder="1" applyAlignment="1">
      <alignment horizontal="center" vertical="center"/>
    </xf>
    <xf numFmtId="0" fontId="28" fillId="0" borderId="11" xfId="4" applyFont="1" applyBorder="1" applyAlignment="1">
      <alignment horizontal="center" vertical="center"/>
    </xf>
    <xf numFmtId="4" fontId="74" fillId="0" borderId="11" xfId="4" applyNumberFormat="1" applyFont="1" applyFill="1" applyBorder="1" applyAlignment="1">
      <alignment horizontal="center" vertical="center"/>
    </xf>
    <xf numFmtId="0" fontId="74" fillId="0" borderId="13" xfId="4" applyFont="1" applyBorder="1" applyAlignment="1">
      <alignment vertical="center"/>
    </xf>
    <xf numFmtId="0" fontId="74" fillId="0" borderId="7" xfId="4" applyFont="1" applyBorder="1" applyAlignment="1">
      <alignment vertical="center"/>
    </xf>
    <xf numFmtId="0" fontId="45" fillId="0" borderId="2" xfId="4" applyFont="1" applyBorder="1" applyAlignment="1">
      <alignment horizontal="center"/>
    </xf>
    <xf numFmtId="0" fontId="32" fillId="0" borderId="2" xfId="4" applyFont="1" applyFill="1" applyBorder="1" applyAlignment="1">
      <alignment horizontal="center" vertical="center"/>
    </xf>
    <xf numFmtId="0" fontId="11" fillId="0" borderId="0" xfId="4" applyFont="1" applyFill="1"/>
    <xf numFmtId="0" fontId="32" fillId="0" borderId="0" xfId="4" applyFont="1" applyFill="1" applyBorder="1" applyAlignment="1">
      <alignment horizontal="center" vertical="center"/>
    </xf>
    <xf numFmtId="0" fontId="32" fillId="0" borderId="0" xfId="4" applyFont="1" applyFill="1" applyBorder="1" applyAlignment="1">
      <alignment horizontal="left" vertical="center" wrapText="1"/>
    </xf>
    <xf numFmtId="0" fontId="32" fillId="0" borderId="11" xfId="4" applyFont="1" applyFill="1" applyBorder="1" applyAlignment="1">
      <alignment horizontal="center" vertical="center"/>
    </xf>
    <xf numFmtId="0" fontId="32" fillId="0" borderId="11" xfId="4" applyFont="1" applyFill="1" applyBorder="1" applyAlignment="1">
      <alignment vertical="center"/>
    </xf>
    <xf numFmtId="1" fontId="32" fillId="0" borderId="0" xfId="6" applyNumberFormat="1" applyFont="1" applyFill="1" applyBorder="1" applyAlignment="1">
      <alignment horizontal="center" vertical="center"/>
    </xf>
    <xf numFmtId="4" fontId="32" fillId="0" borderId="0" xfId="6" applyNumberFormat="1" applyFont="1" applyFill="1" applyBorder="1" applyAlignment="1">
      <alignment horizontal="center" vertical="center"/>
    </xf>
    <xf numFmtId="0" fontId="32" fillId="0" borderId="2" xfId="4" applyFont="1" applyFill="1" applyBorder="1" applyAlignment="1">
      <alignment horizontal="center" vertical="center" wrapText="1"/>
    </xf>
    <xf numFmtId="0" fontId="32" fillId="0" borderId="4" xfId="4" applyFont="1" applyFill="1" applyBorder="1" applyAlignment="1">
      <alignment vertical="center"/>
    </xf>
    <xf numFmtId="1" fontId="32" fillId="0" borderId="2" xfId="6" applyNumberFormat="1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 wrapText="1"/>
    </xf>
    <xf numFmtId="0" fontId="32" fillId="0" borderId="0" xfId="4" applyFont="1" applyBorder="1" applyAlignment="1">
      <alignment horizontal="center" vertical="center"/>
    </xf>
    <xf numFmtId="0" fontId="32" fillId="0" borderId="0" xfId="4" applyFont="1" applyBorder="1" applyAlignment="1">
      <alignment horizontal="left" vertical="center"/>
    </xf>
    <xf numFmtId="0" fontId="32" fillId="0" borderId="0" xfId="4" applyFont="1" applyFill="1" applyBorder="1" applyAlignment="1">
      <alignment horizontal="left" vertical="center"/>
    </xf>
    <xf numFmtId="4" fontId="32" fillId="0" borderId="0" xfId="4" applyNumberFormat="1" applyFont="1" applyBorder="1" applyAlignment="1">
      <alignment horizontal="center" vertical="center"/>
    </xf>
    <xf numFmtId="0" fontId="11" fillId="0" borderId="0" xfId="4" applyFont="1" applyAlignment="1"/>
    <xf numFmtId="3" fontId="11" fillId="0" borderId="0" xfId="4" applyNumberFormat="1" applyFont="1"/>
    <xf numFmtId="0" fontId="18" fillId="2" borderId="1" xfId="4" applyFont="1" applyFill="1" applyBorder="1" applyAlignment="1">
      <alignment horizontal="center" vertical="center" wrapText="1"/>
    </xf>
    <xf numFmtId="166" fontId="18" fillId="2" borderId="1" xfId="4" applyNumberFormat="1" applyFont="1" applyFill="1" applyBorder="1" applyAlignment="1">
      <alignment horizontal="center" vertical="center"/>
    </xf>
    <xf numFmtId="0" fontId="18" fillId="2" borderId="2" xfId="4" applyFont="1" applyFill="1" applyBorder="1" applyAlignment="1">
      <alignment horizontal="center" vertical="center" wrapText="1"/>
    </xf>
    <xf numFmtId="166" fontId="18" fillId="2" borderId="2" xfId="4" applyNumberFormat="1" applyFont="1" applyFill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8" fillId="0" borderId="2" xfId="4" applyFont="1" applyBorder="1" applyAlignment="1">
      <alignment horizontal="center" vertical="center"/>
    </xf>
    <xf numFmtId="0" fontId="18" fillId="0" borderId="4" xfId="4" applyFont="1" applyFill="1" applyBorder="1" applyAlignment="1">
      <alignment vertical="center"/>
    </xf>
    <xf numFmtId="0" fontId="18" fillId="0" borderId="2" xfId="4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left" vertical="center"/>
    </xf>
    <xf numFmtId="0" fontId="18" fillId="0" borderId="2" xfId="4" applyFont="1" applyBorder="1" applyAlignment="1">
      <alignment horizontal="center"/>
    </xf>
    <xf numFmtId="0" fontId="18" fillId="0" borderId="2" xfId="4" applyFont="1" applyFill="1" applyBorder="1" applyAlignment="1">
      <alignment horizontal="center"/>
    </xf>
    <xf numFmtId="0" fontId="75" fillId="5" borderId="4" xfId="4" applyFont="1" applyFill="1" applyBorder="1" applyAlignment="1">
      <alignment vertical="center"/>
    </xf>
    <xf numFmtId="0" fontId="75" fillId="5" borderId="2" xfId="4" applyFont="1" applyFill="1" applyBorder="1" applyAlignment="1">
      <alignment horizontal="center" vertical="center"/>
    </xf>
    <xf numFmtId="0" fontId="31" fillId="0" borderId="0" xfId="6" applyFont="1" applyAlignment="1">
      <alignment horizontal="left" vertical="center"/>
    </xf>
    <xf numFmtId="0" fontId="11" fillId="0" borderId="0" xfId="4" applyFont="1" applyFill="1" applyBorder="1" applyAlignment="1">
      <alignment horizontal="left" vertical="center" wrapText="1"/>
    </xf>
    <xf numFmtId="0" fontId="45" fillId="0" borderId="0" xfId="4" applyFont="1" applyFill="1" applyBorder="1" applyAlignment="1">
      <alignment horizontal="left" vertical="center" wrapText="1"/>
    </xf>
    <xf numFmtId="0" fontId="11" fillId="0" borderId="0" xfId="4" applyFont="1" applyBorder="1" applyAlignment="1">
      <alignment horizontal="left" vertical="center" wrapText="1"/>
    </xf>
    <xf numFmtId="0" fontId="24" fillId="0" borderId="7" xfId="4" applyFont="1" applyBorder="1"/>
    <xf numFmtId="0" fontId="87" fillId="0" borderId="0" xfId="4" applyFont="1"/>
    <xf numFmtId="0" fontId="15" fillId="0" borderId="0" xfId="252" applyFont="1" applyBorder="1"/>
    <xf numFmtId="0" fontId="93" fillId="0" borderId="0" xfId="4" applyFont="1" applyBorder="1" applyAlignment="1">
      <alignment vertical="center" wrapText="1"/>
    </xf>
    <xf numFmtId="49" fontId="32" fillId="2" borderId="2" xfId="254" applyNumberFormat="1" applyFont="1" applyFill="1" applyBorder="1" applyAlignment="1">
      <alignment horizontal="center" vertical="center"/>
    </xf>
    <xf numFmtId="49" fontId="32" fillId="2" borderId="2" xfId="254" applyNumberFormat="1" applyFont="1" applyFill="1" applyBorder="1" applyAlignment="1">
      <alignment horizontal="center" vertical="center" wrapText="1"/>
    </xf>
    <xf numFmtId="0" fontId="32" fillId="0" borderId="0" xfId="4" applyFont="1" applyFill="1" applyBorder="1" applyAlignment="1">
      <alignment vertical="center"/>
    </xf>
    <xf numFmtId="0" fontId="66" fillId="0" borderId="0" xfId="4" applyFont="1" applyBorder="1" applyAlignment="1">
      <alignment vertical="center" wrapText="1"/>
    </xf>
    <xf numFmtId="0" fontId="32" fillId="0" borderId="2" xfId="4" applyFont="1" applyFill="1" applyBorder="1" applyAlignment="1">
      <alignment vertical="center"/>
    </xf>
    <xf numFmtId="0" fontId="11" fillId="0" borderId="8" xfId="4" applyFont="1" applyFill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 wrapText="1"/>
    </xf>
    <xf numFmtId="0" fontId="74" fillId="0" borderId="11" xfId="0" applyFont="1" applyBorder="1" applyAlignment="1">
      <alignment horizontal="left" vertical="center" wrapText="1"/>
    </xf>
    <xf numFmtId="0" fontId="74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4" fontId="74" fillId="0" borderId="11" xfId="0" applyNumberFormat="1" applyFont="1" applyFill="1" applyBorder="1" applyAlignment="1">
      <alignment horizontal="center" vertical="center"/>
    </xf>
    <xf numFmtId="0" fontId="74" fillId="0" borderId="13" xfId="0" applyFont="1" applyBorder="1" applyAlignment="1">
      <alignment vertical="center"/>
    </xf>
    <xf numFmtId="0" fontId="74" fillId="0" borderId="7" xfId="0" applyFont="1" applyBorder="1" applyAlignment="1">
      <alignment vertical="center"/>
    </xf>
    <xf numFmtId="0" fontId="32" fillId="0" borderId="4" xfId="0" applyFont="1" applyFill="1" applyBorder="1" applyAlignment="1">
      <alignment vertical="center"/>
    </xf>
    <xf numFmtId="0" fontId="32" fillId="0" borderId="2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" fontId="32" fillId="0" borderId="0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/>
    </xf>
    <xf numFmtId="0" fontId="75" fillId="5" borderId="4" xfId="0" applyFont="1" applyFill="1" applyBorder="1" applyAlignment="1">
      <alignment vertical="center"/>
    </xf>
    <xf numFmtId="0" fontId="75" fillId="5" borderId="2" xfId="0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left" vertical="center" wrapText="1"/>
    </xf>
    <xf numFmtId="0" fontId="93" fillId="0" borderId="0" xfId="4" applyFont="1" applyBorder="1" applyAlignment="1">
      <alignment wrapText="1"/>
    </xf>
    <xf numFmtId="3" fontId="75" fillId="5" borderId="2" xfId="4" applyNumberFormat="1" applyFont="1" applyFill="1" applyBorder="1" applyAlignment="1">
      <alignment horizontal="center" vertical="center"/>
    </xf>
    <xf numFmtId="0" fontId="18" fillId="2" borderId="8" xfId="4" applyFont="1" applyFill="1" applyBorder="1" applyAlignment="1">
      <alignment horizontal="center" vertical="center" wrapText="1"/>
    </xf>
    <xf numFmtId="166" fontId="18" fillId="2" borderId="8" xfId="4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166" fontId="18" fillId="2" borderId="8" xfId="0" applyNumberFormat="1" applyFont="1" applyFill="1" applyBorder="1" applyAlignment="1">
      <alignment horizontal="center" vertical="center"/>
    </xf>
    <xf numFmtId="3" fontId="11" fillId="0" borderId="2" xfId="4" applyNumberFormat="1" applyFont="1" applyBorder="1" applyAlignment="1">
      <alignment horizontal="center"/>
    </xf>
    <xf numFmtId="3" fontId="18" fillId="0" borderId="2" xfId="0" applyNumberFormat="1" applyFont="1" applyFill="1" applyBorder="1" applyAlignment="1">
      <alignment horizontal="center" vertical="center"/>
    </xf>
    <xf numFmtId="0" fontId="102" fillId="0" borderId="0" xfId="4" applyFont="1"/>
    <xf numFmtId="4" fontId="75" fillId="5" borderId="2" xfId="4" applyNumberFormat="1" applyFont="1" applyFill="1" applyBorder="1" applyAlignment="1">
      <alignment horizontal="center" vertical="center"/>
    </xf>
    <xf numFmtId="4" fontId="75" fillId="5" borderId="2" xfId="0" applyNumberFormat="1" applyFont="1" applyFill="1" applyBorder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5" fillId="0" borderId="11" xfId="220" applyFont="1" applyBorder="1" applyAlignment="1">
      <alignment horizontal="center"/>
    </xf>
    <xf numFmtId="0" fontId="62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15" fillId="0" borderId="0" xfId="221" applyFont="1" applyAlignment="1">
      <alignment horizontal="center"/>
    </xf>
    <xf numFmtId="0" fontId="57" fillId="0" borderId="0" xfId="22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2" borderId="4" xfId="221" applyFont="1" applyFill="1" applyBorder="1" applyAlignment="1">
      <alignment horizontal="center" vertical="center" wrapText="1"/>
    </xf>
    <xf numFmtId="0" fontId="15" fillId="2" borderId="5" xfId="221" applyFont="1" applyFill="1" applyBorder="1" applyAlignment="1">
      <alignment horizontal="center" vertical="center" wrapText="1"/>
    </xf>
    <xf numFmtId="0" fontId="15" fillId="2" borderId="6" xfId="221" applyFont="1" applyFill="1" applyBorder="1" applyAlignment="1">
      <alignment horizontal="center" vertical="center" wrapText="1"/>
    </xf>
    <xf numFmtId="49" fontId="48" fillId="2" borderId="2" xfId="220" applyNumberFormat="1" applyFont="1" applyFill="1" applyBorder="1" applyAlignment="1">
      <alignment horizontal="center" vertical="center" wrapText="1"/>
    </xf>
    <xf numFmtId="0" fontId="62" fillId="0" borderId="0" xfId="223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18" fillId="2" borderId="2" xfId="224" applyFont="1" applyFill="1" applyBorder="1" applyAlignment="1">
      <alignment horizontal="center" vertical="center" wrapText="1"/>
    </xf>
    <xf numFmtId="3" fontId="18" fillId="2" borderId="2" xfId="224" applyNumberFormat="1" applyFont="1" applyFill="1" applyBorder="1" applyAlignment="1">
      <alignment horizontal="center" vertical="center" wrapText="1"/>
    </xf>
    <xf numFmtId="3" fontId="18" fillId="2" borderId="2" xfId="231" applyNumberFormat="1" applyFont="1" applyFill="1" applyBorder="1" applyAlignment="1">
      <alignment horizontal="center" vertical="center" wrapText="1"/>
    </xf>
    <xf numFmtId="0" fontId="57" fillId="0" borderId="0" xfId="227" applyFont="1" applyBorder="1" applyAlignment="1">
      <alignment horizontal="center" vertical="center" wrapText="1"/>
    </xf>
    <xf numFmtId="0" fontId="73" fillId="0" borderId="0" xfId="4" applyFont="1" applyAlignment="1">
      <alignment horizontal="center" vertical="center" wrapText="1"/>
    </xf>
    <xf numFmtId="0" fontId="18" fillId="2" borderId="9" xfId="230" applyFont="1" applyFill="1" applyBorder="1" applyAlignment="1">
      <alignment horizontal="center" vertical="center" wrapText="1"/>
    </xf>
    <xf numFmtId="0" fontId="18" fillId="2" borderId="10" xfId="230" applyFont="1" applyFill="1" applyBorder="1" applyAlignment="1">
      <alignment horizontal="center" vertical="center" wrapText="1"/>
    </xf>
    <xf numFmtId="0" fontId="18" fillId="2" borderId="4" xfId="230" applyFont="1" applyFill="1" applyBorder="1" applyAlignment="1">
      <alignment horizontal="center" vertical="center" wrapText="1"/>
    </xf>
    <xf numFmtId="0" fontId="18" fillId="2" borderId="6" xfId="230" applyFont="1" applyFill="1" applyBorder="1" applyAlignment="1">
      <alignment horizontal="center" vertical="center" wrapText="1"/>
    </xf>
    <xf numFmtId="3" fontId="18" fillId="2" borderId="1" xfId="230" applyNumberFormat="1" applyFont="1" applyFill="1" applyBorder="1" applyAlignment="1">
      <alignment horizontal="center" vertical="center" wrapText="1"/>
    </xf>
    <xf numFmtId="3" fontId="18" fillId="2" borderId="8" xfId="230" applyNumberFormat="1" applyFont="1" applyFill="1" applyBorder="1" applyAlignment="1">
      <alignment horizontal="center" vertical="center" wrapText="1"/>
    </xf>
    <xf numFmtId="3" fontId="32" fillId="2" borderId="1" xfId="230" applyNumberFormat="1" applyFont="1" applyFill="1" applyBorder="1" applyAlignment="1">
      <alignment horizontal="center" vertical="center" wrapText="1"/>
    </xf>
    <xf numFmtId="3" fontId="32" fillId="2" borderId="8" xfId="23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8" fillId="2" borderId="2" xfId="4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66" fontId="68" fillId="2" borderId="2" xfId="4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166" fontId="83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166" fontId="45" fillId="2" borderId="1" xfId="4" applyNumberFormat="1" applyFont="1" applyFill="1" applyBorder="1" applyAlignment="1">
      <alignment horizontal="center" vertical="center" wrapText="1"/>
    </xf>
    <xf numFmtId="166" fontId="45" fillId="2" borderId="8" xfId="4" applyNumberFormat="1" applyFont="1" applyFill="1" applyBorder="1" applyAlignment="1">
      <alignment horizontal="center" vertical="center" wrapText="1"/>
    </xf>
    <xf numFmtId="49" fontId="90" fillId="0" borderId="4" xfId="239" applyNumberFormat="1" applyFont="1" applyFill="1" applyBorder="1" applyAlignment="1">
      <alignment horizontal="left" vertical="center"/>
    </xf>
    <xf numFmtId="49" fontId="90" fillId="0" borderId="5" xfId="239" applyNumberFormat="1" applyFont="1" applyFill="1" applyBorder="1" applyAlignment="1">
      <alignment horizontal="left" vertical="center"/>
    </xf>
    <xf numFmtId="0" fontId="13" fillId="0" borderId="0" xfId="4" applyFont="1" applyAlignment="1">
      <alignment horizontal="center" vertical="center" wrapText="1"/>
    </xf>
    <xf numFmtId="0" fontId="16" fillId="0" borderId="0" xfId="4" applyFont="1" applyFill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92" fillId="0" borderId="0" xfId="4" applyFont="1" applyFill="1" applyAlignment="1">
      <alignment horizontal="center" vertical="center" wrapText="1"/>
    </xf>
    <xf numFmtId="49" fontId="45" fillId="2" borderId="1" xfId="238" applyNumberFormat="1" applyFont="1" applyFill="1" applyBorder="1" applyAlignment="1">
      <alignment horizontal="center" vertical="center" wrapText="1"/>
    </xf>
    <xf numFmtId="49" fontId="45" fillId="2" borderId="8" xfId="238" applyNumberFormat="1" applyFont="1" applyFill="1" applyBorder="1" applyAlignment="1">
      <alignment horizontal="center" vertical="center" wrapText="1"/>
    </xf>
    <xf numFmtId="0" fontId="45" fillId="2" borderId="4" xfId="238" applyNumberFormat="1" applyFont="1" applyFill="1" applyBorder="1" applyAlignment="1">
      <alignment horizontal="center" vertical="center" wrapText="1"/>
    </xf>
    <xf numFmtId="0" fontId="45" fillId="2" borderId="6" xfId="238" applyNumberFormat="1" applyFont="1" applyFill="1" applyBorder="1" applyAlignment="1">
      <alignment horizontal="center" vertical="center" wrapText="1"/>
    </xf>
    <xf numFmtId="0" fontId="45" fillId="2" borderId="1" xfId="238" applyFont="1" applyFill="1" applyBorder="1" applyAlignment="1">
      <alignment horizontal="center" vertical="center" wrapText="1"/>
    </xf>
    <xf numFmtId="0" fontId="45" fillId="2" borderId="8" xfId="238" applyFont="1" applyFill="1" applyBorder="1" applyAlignment="1">
      <alignment horizontal="center" vertical="center" wrapText="1"/>
    </xf>
    <xf numFmtId="166" fontId="45" fillId="2" borderId="4" xfId="4" applyNumberFormat="1" applyFont="1" applyFill="1" applyBorder="1" applyAlignment="1">
      <alignment horizontal="center" vertical="center" wrapText="1"/>
    </xf>
    <xf numFmtId="166" fontId="45" fillId="2" borderId="6" xfId="4" applyNumberFormat="1" applyFont="1" applyFill="1" applyBorder="1" applyAlignment="1">
      <alignment horizontal="center" vertical="center" wrapText="1"/>
    </xf>
    <xf numFmtId="166" fontId="45" fillId="2" borderId="2" xfId="4" applyNumberFormat="1" applyFont="1" applyFill="1" applyBorder="1" applyAlignment="1">
      <alignment horizontal="center" vertical="center" wrapText="1"/>
    </xf>
    <xf numFmtId="49" fontId="45" fillId="2" borderId="2" xfId="238" applyNumberFormat="1" applyFont="1" applyFill="1" applyBorder="1" applyAlignment="1">
      <alignment horizontal="center" vertical="center" wrapText="1"/>
    </xf>
    <xf numFmtId="0" fontId="45" fillId="2" borderId="2" xfId="238" applyNumberFormat="1" applyFont="1" applyFill="1" applyBorder="1" applyAlignment="1">
      <alignment horizontal="center" vertical="center" wrapText="1"/>
    </xf>
    <xf numFmtId="0" fontId="45" fillId="2" borderId="2" xfId="238" applyFont="1" applyFill="1" applyBorder="1" applyAlignment="1">
      <alignment horizontal="center" vertical="center" wrapText="1"/>
    </xf>
    <xf numFmtId="10" fontId="45" fillId="2" borderId="2" xfId="6" applyNumberFormat="1" applyFont="1" applyFill="1" applyBorder="1" applyAlignment="1">
      <alignment horizontal="center" vertical="center" wrapText="1"/>
    </xf>
    <xf numFmtId="49" fontId="90" fillId="0" borderId="4" xfId="245" applyNumberFormat="1" applyFont="1" applyFill="1" applyBorder="1" applyAlignment="1">
      <alignment horizontal="left" vertical="center"/>
    </xf>
    <xf numFmtId="49" fontId="90" fillId="0" borderId="5" xfId="245" applyNumberFormat="1" applyFont="1" applyFill="1" applyBorder="1" applyAlignment="1">
      <alignment horizontal="left" vertical="center"/>
    </xf>
    <xf numFmtId="0" fontId="19" fillId="0" borderId="0" xfId="4" applyFont="1" applyFill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45" fillId="2" borderId="12" xfId="7" applyFont="1" applyFill="1" applyBorder="1" applyAlignment="1">
      <alignment horizontal="center" vertical="center" wrapText="1"/>
    </xf>
    <xf numFmtId="0" fontId="45" fillId="2" borderId="9" xfId="7" applyFont="1" applyFill="1" applyBorder="1" applyAlignment="1">
      <alignment horizontal="center" vertical="center" wrapText="1"/>
    </xf>
    <xf numFmtId="0" fontId="31" fillId="0" borderId="0" xfId="6" applyFont="1" applyFill="1" applyAlignment="1">
      <alignment horizontal="justify" vertical="top" wrapText="1"/>
    </xf>
    <xf numFmtId="0" fontId="31" fillId="0" borderId="0" xfId="6" applyFont="1" applyFill="1" applyAlignment="1">
      <alignment horizontal="left" vertical="top" wrapText="1"/>
    </xf>
    <xf numFmtId="0" fontId="15" fillId="2" borderId="4" xfId="8" applyFont="1" applyFill="1" applyBorder="1" applyAlignment="1">
      <alignment horizontal="center" vertical="center" wrapText="1"/>
    </xf>
    <xf numFmtId="0" fontId="15" fillId="2" borderId="5" xfId="8" applyFont="1" applyFill="1" applyBorder="1" applyAlignment="1">
      <alignment horizontal="center" vertical="center" wrapText="1"/>
    </xf>
    <xf numFmtId="0" fontId="15" fillId="2" borderId="6" xfId="8" applyFont="1" applyFill="1" applyBorder="1" applyAlignment="1">
      <alignment horizontal="center" vertical="center" wrapText="1"/>
    </xf>
    <xf numFmtId="0" fontId="18" fillId="2" borderId="2" xfId="8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1" fillId="2" borderId="1" xfId="7" applyFont="1" applyFill="1" applyBorder="1" applyAlignment="1">
      <alignment horizontal="center" vertical="center" wrapText="1"/>
    </xf>
    <xf numFmtId="0" fontId="21" fillId="2" borderId="3" xfId="7" applyFont="1" applyFill="1" applyBorder="1" applyAlignment="1">
      <alignment horizontal="center" vertical="center" wrapText="1"/>
    </xf>
    <xf numFmtId="10" fontId="21" fillId="2" borderId="1" xfId="4" applyNumberFormat="1" applyFont="1" applyFill="1" applyBorder="1" applyAlignment="1">
      <alignment horizontal="center" vertical="center" wrapText="1"/>
    </xf>
    <xf numFmtId="10" fontId="21" fillId="2" borderId="3" xfId="4" applyNumberFormat="1" applyFont="1" applyFill="1" applyBorder="1" applyAlignment="1">
      <alignment horizontal="center" vertical="center" wrapText="1"/>
    </xf>
    <xf numFmtId="0" fontId="15" fillId="2" borderId="2" xfId="8" applyFont="1" applyFill="1" applyBorder="1" applyAlignment="1">
      <alignment horizontal="center" vertical="center" wrapText="1"/>
    </xf>
    <xf numFmtId="0" fontId="57" fillId="0" borderId="0" xfId="250" applyFont="1" applyFill="1" applyAlignment="1">
      <alignment horizontal="center" vertical="center" wrapText="1"/>
    </xf>
    <xf numFmtId="0" fontId="66" fillId="0" borderId="0" xfId="4" applyFont="1" applyBorder="1" applyAlignment="1">
      <alignment horizontal="left" wrapText="1"/>
    </xf>
    <xf numFmtId="0" fontId="11" fillId="0" borderId="4" xfId="4" applyFont="1" applyBorder="1" applyAlignment="1">
      <alignment horizontal="center"/>
    </xf>
    <xf numFmtId="0" fontId="11" fillId="0" borderId="5" xfId="4" applyFont="1" applyBorder="1" applyAlignment="1">
      <alignment horizontal="center"/>
    </xf>
    <xf numFmtId="0" fontId="11" fillId="0" borderId="6" xfId="4" applyFont="1" applyBorder="1" applyAlignment="1">
      <alignment horizontal="center"/>
    </xf>
    <xf numFmtId="0" fontId="74" fillId="0" borderId="4" xfId="4" applyFont="1" applyBorder="1" applyAlignment="1">
      <alignment horizontal="left" vertical="center" wrapText="1"/>
    </xf>
    <xf numFmtId="0" fontId="74" fillId="0" borderId="5" xfId="4" applyFont="1" applyBorder="1" applyAlignment="1">
      <alignment horizontal="left" vertical="center" wrapText="1"/>
    </xf>
    <xf numFmtId="0" fontId="74" fillId="0" borderId="6" xfId="4" applyFont="1" applyBorder="1" applyAlignment="1">
      <alignment horizontal="left" vertical="center" wrapText="1"/>
    </xf>
    <xf numFmtId="4" fontId="28" fillId="0" borderId="4" xfId="4" applyNumberFormat="1" applyFont="1" applyBorder="1" applyAlignment="1">
      <alignment horizontal="center" vertical="center"/>
    </xf>
    <xf numFmtId="4" fontId="28" fillId="0" borderId="6" xfId="4" applyNumberFormat="1" applyFont="1" applyBorder="1" applyAlignment="1">
      <alignment horizontal="center" vertical="center"/>
    </xf>
    <xf numFmtId="0" fontId="45" fillId="2" borderId="1" xfId="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2" xfId="6" applyFont="1" applyFill="1" applyBorder="1" applyAlignment="1">
      <alignment horizontal="center" vertical="center" wrapText="1"/>
    </xf>
    <xf numFmtId="0" fontId="45" fillId="2" borderId="11" xfId="6" applyFont="1" applyFill="1" applyBorder="1" applyAlignment="1">
      <alignment horizontal="center" vertical="center" wrapText="1"/>
    </xf>
    <xf numFmtId="0" fontId="45" fillId="2" borderId="9" xfId="6" applyFont="1" applyFill="1" applyBorder="1" applyAlignment="1">
      <alignment horizontal="center" vertical="center" wrapText="1"/>
    </xf>
    <xf numFmtId="0" fontId="45" fillId="2" borderId="13" xfId="6" applyFont="1" applyFill="1" applyBorder="1" applyAlignment="1">
      <alignment horizontal="center" vertical="center" wrapText="1"/>
    </xf>
    <xf numFmtId="0" fontId="45" fillId="2" borderId="7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0" fontId="45" fillId="2" borderId="4" xfId="251" applyNumberFormat="1" applyFont="1" applyFill="1" applyBorder="1" applyAlignment="1">
      <alignment horizontal="center" vertical="center"/>
    </xf>
    <xf numFmtId="0" fontId="45" fillId="2" borderId="5" xfId="251" applyNumberFormat="1" applyFont="1" applyFill="1" applyBorder="1" applyAlignment="1">
      <alignment horizontal="center" vertical="center"/>
    </xf>
    <xf numFmtId="0" fontId="45" fillId="2" borderId="6" xfId="251" applyNumberFormat="1" applyFont="1" applyFill="1" applyBorder="1" applyAlignment="1">
      <alignment horizontal="center" vertical="center"/>
    </xf>
    <xf numFmtId="0" fontId="68" fillId="2" borderId="12" xfId="7" applyFont="1" applyFill="1" applyBorder="1" applyAlignment="1">
      <alignment horizontal="center" vertical="center" wrapText="1"/>
    </xf>
    <xf numFmtId="0" fontId="68" fillId="2" borderId="9" xfId="7" applyFont="1" applyFill="1" applyBorder="1" applyAlignment="1">
      <alignment horizontal="center" vertical="center" wrapText="1"/>
    </xf>
    <xf numFmtId="0" fontId="68" fillId="2" borderId="13" xfId="7" applyFont="1" applyFill="1" applyBorder="1" applyAlignment="1">
      <alignment horizontal="center" vertical="center" wrapText="1"/>
    </xf>
    <xf numFmtId="0" fontId="68" fillId="2" borderId="10" xfId="7" applyFont="1" applyFill="1" applyBorder="1" applyAlignment="1">
      <alignment horizontal="center" vertical="center" wrapText="1"/>
    </xf>
    <xf numFmtId="0" fontId="32" fillId="2" borderId="4" xfId="251" applyNumberFormat="1" applyFont="1" applyFill="1" applyBorder="1" applyAlignment="1">
      <alignment horizontal="center" vertical="center"/>
    </xf>
    <xf numFmtId="0" fontId="32" fillId="2" borderId="6" xfId="251" applyNumberFormat="1" applyFont="1" applyFill="1" applyBorder="1" applyAlignment="1">
      <alignment horizontal="center" vertical="center"/>
    </xf>
    <xf numFmtId="0" fontId="45" fillId="0" borderId="4" xfId="4" applyFont="1" applyBorder="1" applyAlignment="1">
      <alignment horizontal="center"/>
    </xf>
    <xf numFmtId="0" fontId="45" fillId="0" borderId="5" xfId="4" applyFont="1" applyBorder="1" applyAlignment="1">
      <alignment horizontal="center"/>
    </xf>
    <xf numFmtId="0" fontId="45" fillId="0" borderId="6" xfId="4" applyFont="1" applyBorder="1" applyAlignment="1">
      <alignment horizontal="center"/>
    </xf>
    <xf numFmtId="0" fontId="32" fillId="0" borderId="1" xfId="4" applyFont="1" applyFill="1" applyBorder="1" applyAlignment="1">
      <alignment horizontal="center" vertical="center"/>
    </xf>
    <xf numFmtId="0" fontId="32" fillId="0" borderId="3" xfId="4" applyFont="1" applyFill="1" applyBorder="1" applyAlignment="1">
      <alignment horizontal="center" vertical="center"/>
    </xf>
    <xf numFmtId="0" fontId="32" fillId="0" borderId="8" xfId="4" applyFont="1" applyFill="1" applyBorder="1" applyAlignment="1">
      <alignment horizontal="center" vertical="center"/>
    </xf>
    <xf numFmtId="0" fontId="32" fillId="0" borderId="12" xfId="4" applyFont="1" applyFill="1" applyBorder="1" applyAlignment="1">
      <alignment horizontal="left" vertical="center" wrapText="1"/>
    </xf>
    <xf numFmtId="0" fontId="32" fillId="0" borderId="11" xfId="4" applyFont="1" applyFill="1" applyBorder="1" applyAlignment="1">
      <alignment horizontal="left" vertical="center" wrapText="1"/>
    </xf>
    <xf numFmtId="0" fontId="32" fillId="0" borderId="9" xfId="4" applyFont="1" applyFill="1" applyBorder="1" applyAlignment="1">
      <alignment horizontal="left" vertical="center" wrapText="1"/>
    </xf>
    <xf numFmtId="0" fontId="32" fillId="0" borderId="14" xfId="4" applyFont="1" applyFill="1" applyBorder="1" applyAlignment="1">
      <alignment horizontal="left" vertical="center" wrapText="1"/>
    </xf>
    <xf numFmtId="0" fontId="32" fillId="0" borderId="0" xfId="4" applyFont="1" applyFill="1" applyBorder="1" applyAlignment="1">
      <alignment horizontal="left" vertical="center" wrapText="1"/>
    </xf>
    <xf numFmtId="0" fontId="32" fillId="0" borderId="15" xfId="4" applyFont="1" applyFill="1" applyBorder="1" applyAlignment="1">
      <alignment horizontal="left" vertical="center" wrapText="1"/>
    </xf>
    <xf numFmtId="0" fontId="32" fillId="0" borderId="13" xfId="4" applyFont="1" applyFill="1" applyBorder="1" applyAlignment="1">
      <alignment horizontal="left" vertical="center" wrapText="1"/>
    </xf>
    <xf numFmtId="0" fontId="32" fillId="0" borderId="7" xfId="4" applyFont="1" applyFill="1" applyBorder="1" applyAlignment="1">
      <alignment horizontal="left" vertical="center" wrapText="1"/>
    </xf>
    <xf numFmtId="0" fontId="32" fillId="0" borderId="10" xfId="4" applyFont="1" applyFill="1" applyBorder="1" applyAlignment="1">
      <alignment horizontal="left" vertical="center" wrapText="1"/>
    </xf>
    <xf numFmtId="0" fontId="32" fillId="0" borderId="4" xfId="4" applyFont="1" applyFill="1" applyBorder="1" applyAlignment="1">
      <alignment horizontal="left" vertical="center" wrapText="1"/>
    </xf>
    <xf numFmtId="0" fontId="32" fillId="0" borderId="6" xfId="4" applyFont="1" applyFill="1" applyBorder="1" applyAlignment="1">
      <alignment horizontal="left" vertical="center" wrapText="1"/>
    </xf>
    <xf numFmtId="1" fontId="32" fillId="0" borderId="1" xfId="6" applyNumberFormat="1" applyFont="1" applyFill="1" applyBorder="1" applyAlignment="1">
      <alignment horizontal="center" vertical="center"/>
    </xf>
    <xf numFmtId="1" fontId="32" fillId="0" borderId="3" xfId="6" applyNumberFormat="1" applyFont="1" applyFill="1" applyBorder="1" applyAlignment="1">
      <alignment horizontal="center" vertical="center"/>
    </xf>
    <xf numFmtId="1" fontId="32" fillId="0" borderId="8" xfId="6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32" fillId="0" borderId="4" xfId="4" applyFont="1" applyFill="1" applyBorder="1" applyAlignment="1">
      <alignment horizontal="left" vertical="center"/>
    </xf>
    <xf numFmtId="0" fontId="32" fillId="0" borderId="6" xfId="4" applyFont="1" applyFill="1" applyBorder="1" applyAlignment="1">
      <alignment horizontal="left" vertical="center"/>
    </xf>
    <xf numFmtId="0" fontId="32" fillId="0" borderId="5" xfId="4" applyFont="1" applyFill="1" applyBorder="1" applyAlignment="1">
      <alignment horizontal="left" vertical="center" wrapText="1"/>
    </xf>
    <xf numFmtId="0" fontId="45" fillId="2" borderId="2" xfId="6" applyFont="1" applyFill="1" applyBorder="1" applyAlignment="1">
      <alignment horizontal="center" vertical="center" wrapText="1"/>
    </xf>
    <xf numFmtId="0" fontId="45" fillId="2" borderId="4" xfId="251" applyNumberFormat="1" applyFont="1" applyFill="1" applyBorder="1" applyAlignment="1">
      <alignment horizontal="center" vertical="center" wrapText="1"/>
    </xf>
    <xf numFmtId="0" fontId="45" fillId="2" borderId="5" xfId="251" applyNumberFormat="1" applyFont="1" applyFill="1" applyBorder="1" applyAlignment="1">
      <alignment horizontal="center" vertical="center" wrapText="1"/>
    </xf>
    <xf numFmtId="0" fontId="45" fillId="2" borderId="6" xfId="251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32" fillId="0" borderId="5" xfId="4" applyFont="1" applyFill="1" applyBorder="1" applyAlignment="1">
      <alignment horizontal="left" vertical="center"/>
    </xf>
    <xf numFmtId="0" fontId="11" fillId="0" borderId="3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/>
    </xf>
    <xf numFmtId="0" fontId="18" fillId="2" borderId="8" xfId="4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4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18" fillId="2" borderId="2" xfId="4" applyFont="1" applyFill="1" applyBorder="1" applyAlignment="1">
      <alignment horizontal="center" vertical="center"/>
    </xf>
    <xf numFmtId="0" fontId="57" fillId="0" borderId="0" xfId="253" applyFont="1" applyFill="1" applyAlignment="1">
      <alignment horizontal="center" vertical="center" wrapText="1"/>
    </xf>
    <xf numFmtId="0" fontId="93" fillId="0" borderId="0" xfId="4" applyFont="1" applyBorder="1" applyAlignment="1">
      <alignment horizontal="left" vertical="center" wrapText="1"/>
    </xf>
    <xf numFmtId="0" fontId="45" fillId="2" borderId="4" xfId="254" applyNumberFormat="1" applyFont="1" applyFill="1" applyBorder="1" applyAlignment="1">
      <alignment horizontal="center" vertical="center"/>
    </xf>
    <xf numFmtId="0" fontId="45" fillId="2" borderId="5" xfId="254" applyNumberFormat="1" applyFont="1" applyFill="1" applyBorder="1" applyAlignment="1">
      <alignment horizontal="center" vertical="center"/>
    </xf>
    <xf numFmtId="0" fontId="45" fillId="2" borderId="6" xfId="254" applyNumberFormat="1" applyFont="1" applyFill="1" applyBorder="1" applyAlignment="1">
      <alignment horizontal="center" vertical="center"/>
    </xf>
    <xf numFmtId="0" fontId="32" fillId="2" borderId="4" xfId="254" applyNumberFormat="1" applyFont="1" applyFill="1" applyBorder="1" applyAlignment="1">
      <alignment horizontal="center" vertical="center"/>
    </xf>
    <xf numFmtId="0" fontId="32" fillId="2" borderId="6" xfId="254" applyNumberFormat="1" applyFont="1" applyFill="1" applyBorder="1" applyAlignment="1">
      <alignment horizontal="center" vertical="center"/>
    </xf>
    <xf numFmtId="0" fontId="32" fillId="0" borderId="2" xfId="4" applyFont="1" applyFill="1" applyBorder="1" applyAlignment="1">
      <alignment horizontal="left" vertical="center" wrapText="1"/>
    </xf>
    <xf numFmtId="0" fontId="32" fillId="0" borderId="2" xfId="4" applyFont="1" applyFill="1" applyBorder="1" applyAlignment="1">
      <alignment horizontal="center" vertical="center"/>
    </xf>
    <xf numFmtId="0" fontId="45" fillId="2" borderId="4" xfId="254" applyNumberFormat="1" applyFont="1" applyFill="1" applyBorder="1" applyAlignment="1">
      <alignment horizontal="center" vertical="center" wrapText="1"/>
    </xf>
    <xf numFmtId="0" fontId="45" fillId="2" borderId="5" xfId="254" applyNumberFormat="1" applyFont="1" applyFill="1" applyBorder="1" applyAlignment="1">
      <alignment horizontal="center" vertical="center" wrapText="1"/>
    </xf>
    <xf numFmtId="0" fontId="45" fillId="2" borderId="6" xfId="254" applyNumberFormat="1" applyFont="1" applyFill="1" applyBorder="1" applyAlignment="1">
      <alignment horizontal="center" vertical="center" wrapText="1"/>
    </xf>
    <xf numFmtId="1" fontId="32" fillId="0" borderId="1" xfId="6" applyNumberFormat="1" applyFont="1" applyFill="1" applyBorder="1" applyAlignment="1">
      <alignment horizontal="center" vertical="center" wrapText="1"/>
    </xf>
    <xf numFmtId="1" fontId="32" fillId="0" borderId="8" xfId="6" applyNumberFormat="1" applyFont="1" applyFill="1" applyBorder="1" applyAlignment="1">
      <alignment horizontal="center" vertical="center" wrapText="1"/>
    </xf>
    <xf numFmtId="0" fontId="66" fillId="0" borderId="0" xfId="4" applyFont="1" applyBorder="1" applyAlignment="1">
      <alignment horizontal="left" vertical="center" wrapText="1"/>
    </xf>
    <xf numFmtId="1" fontId="32" fillId="0" borderId="3" xfId="6" applyNumberFormat="1" applyFont="1" applyFill="1" applyBorder="1" applyAlignment="1">
      <alignment horizontal="center" vertical="center" wrapText="1"/>
    </xf>
    <xf numFmtId="1" fontId="32" fillId="0" borderId="2" xfId="6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1" fontId="32" fillId="0" borderId="2" xfId="6" applyNumberFormat="1" applyFont="1" applyFill="1" applyBorder="1" applyAlignment="1">
      <alignment horizontal="center" vertical="center"/>
    </xf>
    <xf numFmtId="0" fontId="74" fillId="0" borderId="4" xfId="0" applyFont="1" applyBorder="1" applyAlignment="1">
      <alignment horizontal="left" vertical="center" wrapText="1"/>
    </xf>
    <xf numFmtId="0" fontId="74" fillId="0" borderId="5" xfId="0" applyFont="1" applyBorder="1" applyAlignment="1">
      <alignment horizontal="left" vertical="center" wrapText="1"/>
    </xf>
    <xf numFmtId="0" fontId="74" fillId="0" borderId="6" xfId="0" applyFont="1" applyBorder="1" applyAlignment="1">
      <alignment horizontal="left" vertical="center" wrapText="1"/>
    </xf>
    <xf numFmtId="4" fontId="28" fillId="0" borderId="4" xfId="0" applyNumberFormat="1" applyFont="1" applyBorder="1" applyAlignment="1">
      <alignment horizontal="center" vertical="center"/>
    </xf>
    <xf numFmtId="4" fontId="28" fillId="0" borderId="6" xfId="0" applyNumberFormat="1" applyFont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32" fillId="0" borderId="9" xfId="0" applyFont="1" applyFill="1" applyBorder="1" applyAlignment="1">
      <alignment horizontal="left" vertical="center" wrapText="1"/>
    </xf>
    <xf numFmtId="0" fontId="32" fillId="0" borderId="14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93" fillId="0" borderId="0" xfId="4" applyFont="1" applyBorder="1" applyAlignment="1">
      <alignment horizontal="left" wrapText="1"/>
    </xf>
    <xf numFmtId="0" fontId="11" fillId="0" borderId="2" xfId="4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left" vertical="center"/>
    </xf>
    <xf numFmtId="0" fontId="45" fillId="5" borderId="2" xfId="234" applyFont="1" applyFill="1" applyBorder="1" applyAlignment="1">
      <alignment horizontal="center" vertical="center" wrapText="1"/>
    </xf>
    <xf numFmtId="0" fontId="62" fillId="0" borderId="0" xfId="234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2" fillId="5" borderId="2" xfId="234" applyFont="1" applyFill="1" applyBorder="1" applyAlignment="1">
      <alignment horizontal="center" vertical="center" wrapText="1"/>
    </xf>
    <xf numFmtId="49" fontId="42" fillId="5" borderId="2" xfId="234" applyNumberFormat="1" applyFont="1" applyFill="1" applyBorder="1" applyAlignment="1">
      <alignment horizontal="center" vertical="center" wrapText="1"/>
    </xf>
    <xf numFmtId="49" fontId="90" fillId="0" borderId="4" xfId="134" applyNumberFormat="1" applyFont="1" applyFill="1" applyBorder="1" applyAlignment="1">
      <alignment horizontal="left" vertical="center"/>
    </xf>
    <xf numFmtId="49" fontId="90" fillId="0" borderId="5" xfId="134" applyNumberFormat="1" applyFont="1" applyFill="1" applyBorder="1" applyAlignment="1">
      <alignment horizontal="left" vertical="center"/>
    </xf>
    <xf numFmtId="49" fontId="90" fillId="0" borderId="6" xfId="134" applyNumberFormat="1" applyFont="1" applyFill="1" applyBorder="1" applyAlignment="1">
      <alignment horizontal="left" vertical="center"/>
    </xf>
    <xf numFmtId="0" fontId="44" fillId="0" borderId="0" xfId="4" applyFont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10" fontId="48" fillId="2" borderId="2" xfId="4" applyNumberFormat="1" applyFont="1" applyFill="1" applyBorder="1" applyAlignment="1">
      <alignment horizontal="center" vertical="center" wrapText="1"/>
    </xf>
    <xf numFmtId="10" fontId="42" fillId="2" borderId="2" xfId="4" applyNumberFormat="1" applyFont="1" applyFill="1" applyBorder="1" applyAlignment="1">
      <alignment horizontal="center" vertical="center" wrapText="1"/>
    </xf>
    <xf numFmtId="2" fontId="42" fillId="2" borderId="2" xfId="4" applyNumberFormat="1" applyFont="1" applyFill="1" applyBorder="1" applyAlignment="1">
      <alignment horizontal="center" vertical="center" wrapText="1"/>
    </xf>
    <xf numFmtId="2" fontId="48" fillId="2" borderId="2" xfId="4" applyNumberFormat="1" applyFont="1" applyFill="1" applyBorder="1" applyAlignment="1">
      <alignment horizontal="center" vertical="center" wrapText="1"/>
    </xf>
    <xf numFmtId="0" fontId="57" fillId="0" borderId="0" xfId="35" applyFont="1" applyAlignment="1">
      <alignment horizontal="center" vertical="center" wrapText="1"/>
    </xf>
    <xf numFmtId="0" fontId="57" fillId="0" borderId="0" xfId="35" applyFont="1" applyAlignment="1">
      <alignment horizontal="center" vertical="center"/>
    </xf>
    <xf numFmtId="168" fontId="45" fillId="0" borderId="7" xfId="35" applyNumberFormat="1" applyFont="1" applyBorder="1" applyAlignment="1">
      <alignment horizontal="center" vertical="center"/>
    </xf>
    <xf numFmtId="10" fontId="32" fillId="2" borderId="2" xfId="41" applyNumberFormat="1" applyFont="1" applyFill="1" applyBorder="1" applyAlignment="1">
      <alignment horizontal="center" vertical="center" wrapText="1"/>
    </xf>
    <xf numFmtId="10" fontId="45" fillId="2" borderId="2" xfId="41" applyNumberFormat="1" applyFont="1" applyFill="1" applyBorder="1" applyAlignment="1">
      <alignment horizontal="center" vertical="center" wrapText="1"/>
    </xf>
    <xf numFmtId="0" fontId="45" fillId="2" borderId="2" xfId="41" applyFont="1" applyFill="1" applyBorder="1" applyAlignment="1">
      <alignment horizontal="center" vertical="center" wrapText="1"/>
    </xf>
    <xf numFmtId="10" fontId="27" fillId="2" borderId="2" xfId="41" applyNumberFormat="1" applyFont="1" applyFill="1" applyBorder="1" applyAlignment="1">
      <alignment horizontal="center" vertical="center" wrapText="1"/>
    </xf>
    <xf numFmtId="0" fontId="9" fillId="0" borderId="0" xfId="4" applyFont="1" applyAlignment="1"/>
    <xf numFmtId="0" fontId="10" fillId="0" borderId="0" xfId="4" applyFont="1" applyAlignment="1">
      <alignment horizontal="right"/>
    </xf>
    <xf numFmtId="0" fontId="14" fillId="0" borderId="0" xfId="4" applyFont="1" applyAlignment="1">
      <alignment horizontal="right"/>
    </xf>
    <xf numFmtId="0" fontId="15" fillId="0" borderId="0" xfId="255" applyFont="1" applyBorder="1"/>
    <xf numFmtId="0" fontId="16" fillId="0" borderId="0" xfId="256" applyFont="1" applyFill="1" applyAlignment="1">
      <alignment horizontal="center" vertical="center" wrapText="1"/>
    </xf>
    <xf numFmtId="0" fontId="16" fillId="0" borderId="0" xfId="256" applyFont="1" applyFill="1" applyAlignment="1">
      <alignment vertical="center" wrapText="1"/>
    </xf>
    <xf numFmtId="0" fontId="16" fillId="0" borderId="0" xfId="256" applyFont="1" applyFill="1" applyAlignment="1">
      <alignment horizontal="center" vertical="center" wrapText="1"/>
    </xf>
    <xf numFmtId="0" fontId="18" fillId="0" borderId="0" xfId="257" applyFont="1"/>
    <xf numFmtId="0" fontId="8" fillId="0" borderId="0" xfId="4" applyAlignment="1"/>
    <xf numFmtId="0" fontId="15" fillId="2" borderId="2" xfId="257" applyFont="1" applyFill="1" applyBorder="1" applyAlignment="1">
      <alignment horizontal="center" vertical="center" wrapText="1"/>
    </xf>
    <xf numFmtId="0" fontId="24" fillId="0" borderId="0" xfId="257" applyFont="1" applyAlignment="1">
      <alignment vertical="center" wrapText="1"/>
    </xf>
    <xf numFmtId="0" fontId="15" fillId="2" borderId="4" xfId="257" applyFont="1" applyFill="1" applyBorder="1" applyAlignment="1">
      <alignment horizontal="center" vertical="center" wrapText="1"/>
    </xf>
    <xf numFmtId="0" fontId="15" fillId="2" borderId="5" xfId="257" applyFont="1" applyFill="1" applyBorder="1" applyAlignment="1">
      <alignment horizontal="center" vertical="center" wrapText="1"/>
    </xf>
    <xf numFmtId="0" fontId="15" fillId="2" borderId="6" xfId="257" applyFont="1" applyFill="1" applyBorder="1" applyAlignment="1">
      <alignment horizontal="center" vertical="center" wrapText="1"/>
    </xf>
    <xf numFmtId="0" fontId="18" fillId="2" borderId="2" xfId="257" applyFont="1" applyFill="1" applyBorder="1" applyAlignment="1">
      <alignment horizontal="center" vertical="center" wrapText="1"/>
    </xf>
    <xf numFmtId="0" fontId="24" fillId="2" borderId="2" xfId="257" applyFont="1" applyFill="1" applyBorder="1" applyAlignment="1">
      <alignment horizontal="center" vertical="center" wrapText="1"/>
    </xf>
    <xf numFmtId="49" fontId="26" fillId="0" borderId="2" xfId="257" applyNumberFormat="1" applyFont="1" applyBorder="1" applyAlignment="1">
      <alignment horizontal="center" vertical="center"/>
    </xf>
    <xf numFmtId="0" fontId="26" fillId="0" borderId="0" xfId="257" applyFont="1" applyAlignment="1">
      <alignment horizontal="center" vertical="center"/>
    </xf>
    <xf numFmtId="49" fontId="24" fillId="0" borderId="2" xfId="257" applyNumberFormat="1" applyFont="1" applyBorder="1" applyAlignment="1">
      <alignment horizontal="center" vertical="center"/>
    </xf>
    <xf numFmtId="4" fontId="29" fillId="0" borderId="2" xfId="257" applyNumberFormat="1" applyFont="1" applyBorder="1" applyAlignment="1">
      <alignment horizontal="center" vertical="center"/>
    </xf>
    <xf numFmtId="4" fontId="24" fillId="0" borderId="0" xfId="257" applyNumberFormat="1" applyFont="1" applyAlignment="1">
      <alignment vertical="center"/>
    </xf>
    <xf numFmtId="0" fontId="24" fillId="0" borderId="0" xfId="257" applyFont="1" applyAlignment="1">
      <alignment vertical="center"/>
    </xf>
    <xf numFmtId="169" fontId="24" fillId="0" borderId="0" xfId="257" applyNumberFormat="1" applyFont="1" applyAlignment="1">
      <alignment vertical="center"/>
    </xf>
    <xf numFmtId="2" fontId="24" fillId="0" borderId="0" xfId="257" applyNumberFormat="1" applyFont="1" applyAlignment="1">
      <alignment vertical="center"/>
    </xf>
    <xf numFmtId="49" fontId="24" fillId="0" borderId="0" xfId="257" applyNumberFormat="1" applyFont="1" applyBorder="1" applyAlignment="1">
      <alignment horizontal="center" vertical="center"/>
    </xf>
    <xf numFmtId="4" fontId="29" fillId="0" borderId="0" xfId="257" applyNumberFormat="1" applyFont="1" applyBorder="1" applyAlignment="1">
      <alignment horizontal="center" vertical="center"/>
    </xf>
    <xf numFmtId="0" fontId="18" fillId="0" borderId="0" xfId="257" applyFont="1" applyAlignment="1">
      <alignment horizontal="center"/>
    </xf>
    <xf numFmtId="167" fontId="24" fillId="0" borderId="0" xfId="257" applyNumberFormat="1" applyFont="1" applyAlignment="1">
      <alignment vertical="center"/>
    </xf>
  </cellXfs>
  <cellStyles count="258">
    <cellStyle name="Normal_Sheet1" xfId="9"/>
    <cellStyle name="Normal_КСГ" xfId="198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3" xfId="199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20"/>
    <cellStyle name="Обычный 13 2 4 2" xfId="21"/>
    <cellStyle name="Обычный 13 2 4 3" xfId="22"/>
    <cellStyle name="Обычный 13 2 4 3 2" xfId="200"/>
    <cellStyle name="Обычный 13 2 4 3 3" xfId="231"/>
    <cellStyle name="Обычный 13 2 4 4" xfId="201"/>
    <cellStyle name="Обычный 13 2 4 5" xfId="229"/>
    <cellStyle name="Обычный 13 2 5" xfId="23"/>
    <cellStyle name="Обычный 13 2 6" xfId="24"/>
    <cellStyle name="Обычный 13 2 6 2" xfId="25"/>
    <cellStyle name="Обычный 13 2 6 2 2" xfId="26"/>
    <cellStyle name="Обычный 13 2 6 2 2 2" xfId="230"/>
    <cellStyle name="Обычный 13 2 6 2 3" xfId="202"/>
    <cellStyle name="Обычный 13 2 6 2 3 2" xfId="236"/>
    <cellStyle name="Обычный 13 2 6 2 3 3" xfId="243"/>
    <cellStyle name="Обычный 13 2 6 2 3 4" xfId="247"/>
    <cellStyle name="Обычный 13 2 6 2 4" xfId="226"/>
    <cellStyle name="Обычный 13 2 6 3" xfId="203"/>
    <cellStyle name="Обычный 13 3" xfId="27"/>
    <cellStyle name="Обычный 13 4" xfId="28"/>
    <cellStyle name="Обычный 13 4 2" xfId="29"/>
    <cellStyle name="Обычный 13 4 2 2" xfId="204"/>
    <cellStyle name="Обычный 13 4 2 2 2" xfId="237"/>
    <cellStyle name="Обычный 13 4 2 2 3" xfId="244"/>
    <cellStyle name="Обычный 13 4 2 2 4" xfId="248"/>
    <cellStyle name="Обычный 13 4 2 3" xfId="225"/>
    <cellStyle name="Обычный 13 4 3" xfId="224"/>
    <cellStyle name="Обычный 14" xfId="4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19 2" xfId="205"/>
    <cellStyle name="Обычный 2" xfId="35"/>
    <cellStyle name="Обычный 2 2" xfId="36"/>
    <cellStyle name="Обычный 2 2 2" xfId="1"/>
    <cellStyle name="Обычный 2 2 2 2" xfId="6"/>
    <cellStyle name="Обычный 2 2 3" xfId="37"/>
    <cellStyle name="Обычный 2 2 4" xfId="38"/>
    <cellStyle name="Обычный 2 2 5" xfId="39"/>
    <cellStyle name="Обычный 2 3" xfId="40"/>
    <cellStyle name="Обычный 2 4" xfId="41"/>
    <cellStyle name="Обычный 2 5" xfId="5"/>
    <cellStyle name="Обычный 2 5 2" xfId="42"/>
    <cellStyle name="Обычный 2 5 3" xfId="8"/>
    <cellStyle name="Обычный 2 5 4" xfId="43"/>
    <cellStyle name="Обычный 2 5 4 2" xfId="257"/>
    <cellStyle name="Обычный 2 6 2" xfId="44"/>
    <cellStyle name="Обычный 20" xfId="196"/>
    <cellStyle name="Обычный 3" xfId="45"/>
    <cellStyle name="Обычный 3 2" xfId="46"/>
    <cellStyle name="Обычный 3 2 2" xfId="47"/>
    <cellStyle name="Обычный 3 2 2 2" xfId="48"/>
    <cellStyle name="Обычный 3 2 2 2 2" xfId="49"/>
    <cellStyle name="Обычный 3 2 2 2 3" xfId="50"/>
    <cellStyle name="Обычный 3 2 2 2 4" xfId="51"/>
    <cellStyle name="Обычный 3 2 2 2 4 2" xfId="52"/>
    <cellStyle name="Обычный 3 2 2 2 4 2 2" xfId="53"/>
    <cellStyle name="Обычный 3 2 2 2 4 2 2 2" xfId="54"/>
    <cellStyle name="Обычный 3 2 2 2 4 2 2 3" xfId="55"/>
    <cellStyle name="Обычный 3 2 2 2 4 2 2 3 2" xfId="56"/>
    <cellStyle name="Обычный 3 2 2 2 4 2 2 3 2 2" xfId="222"/>
    <cellStyle name="Обычный 3 2 2 3" xfId="57"/>
    <cellStyle name="Обычный 3 2 2 4" xfId="58"/>
    <cellStyle name="Обычный 3 2 2 5" xfId="59"/>
    <cellStyle name="Обычный 3 2 3" xfId="2"/>
    <cellStyle name="Обычный 3 2 3 10" xfId="60"/>
    <cellStyle name="Обычный 3 2 3 11" xfId="61"/>
    <cellStyle name="Обычный 3 2 3 11 2" xfId="197"/>
    <cellStyle name="Обычный 3 2 3 11 3" xfId="233"/>
    <cellStyle name="Обычный 3 2 3 12" xfId="62"/>
    <cellStyle name="Обычный 3 2 3 12 2" xfId="63"/>
    <cellStyle name="Обычный 3 2 3 12 2 2" xfId="64"/>
    <cellStyle name="Обычный 3 2 3 13" xfId="65"/>
    <cellStyle name="Обычный 3 2 3 13 2" xfId="66"/>
    <cellStyle name="Обычный 3 2 3 13 2 2" xfId="67"/>
    <cellStyle name="Обычный 3 2 3 13 2 3" xfId="249"/>
    <cellStyle name="Обычный 3 2 3 14" xfId="68"/>
    <cellStyle name="Обычный 3 2 3 14 2" xfId="252"/>
    <cellStyle name="Обычный 3 2 3 15" xfId="69"/>
    <cellStyle name="Обычный 3 2 3 15 2" xfId="255"/>
    <cellStyle name="Обычный 3 2 3 2" xfId="70"/>
    <cellStyle name="Обычный 3 2 3 2 2" xfId="71"/>
    <cellStyle name="Обычный 3 2 3 2 2 2" xfId="72"/>
    <cellStyle name="Обычный 3 2 3 2 2 2 2" xfId="73"/>
    <cellStyle name="Обычный 3 2 3 2 2 2 2 2" xfId="235"/>
    <cellStyle name="Обычный 3 2 3 2 2 2 3" xfId="234"/>
    <cellStyle name="Обычный 3 2 3 3" xfId="74"/>
    <cellStyle name="Обычный 3 2 3 4" xfId="75"/>
    <cellStyle name="Обычный 3 2 3 4 2" xfId="76"/>
    <cellStyle name="Обычный 3 2 3 4 2 2" xfId="206"/>
    <cellStyle name="Обычный 3 2 3 4 2 3" xfId="228"/>
    <cellStyle name="Обычный 3 2 3 4 3" xfId="77"/>
    <cellStyle name="Обычный 3 2 3 4 4" xfId="78"/>
    <cellStyle name="Обычный 3 2 3 4 4 2" xfId="207"/>
    <cellStyle name="Обычный 3 2 3 4 4 3" xfId="227"/>
    <cellStyle name="Обычный 3 2 3 5" xfId="79"/>
    <cellStyle name="Обычный 3 2 3 5 2" xfId="80"/>
    <cellStyle name="Обычный 3 2 3 5 2 2" xfId="81"/>
    <cellStyle name="Обычный 3 2 3 5 2 2 2" xfId="82"/>
    <cellStyle name="Обычный 3 2 3 5 2 2 3" xfId="83"/>
    <cellStyle name="Обычный 3 2 3 5 2 2 3 2" xfId="84"/>
    <cellStyle name="Обычный 3 2 3 5 2 2 3 2 2" xfId="85"/>
    <cellStyle name="Обычный 3 2 3 5 2 2 3 2 2 2" xfId="86"/>
    <cellStyle name="Обычный 3 2 3 5 2 2 3 2 2 3" xfId="208"/>
    <cellStyle name="Обычный 3 2 3 5 2 2 3 2 3" xfId="209"/>
    <cellStyle name="Обычный 3 2 3 5 2 2 3 2 4" xfId="232"/>
    <cellStyle name="Обычный 3 2 3 5 2 3" xfId="87"/>
    <cellStyle name="Обычный 3 2 3 5 2 3 2" xfId="88"/>
    <cellStyle name="Обычный 3 2 3 5 2 3 2 2" xfId="89"/>
    <cellStyle name="Обычный 3 2 3 5 2 3 2 3" xfId="90"/>
    <cellStyle name="Обычный 3 2 3 5 2 3 2 4" xfId="210"/>
    <cellStyle name="Обычный 3 2 3 5 2 4" xfId="91"/>
    <cellStyle name="Обычный 3 2 3 5 2 4 2" xfId="92"/>
    <cellStyle name="Обычный 3 2 3 5 2 4 2 2" xfId="211"/>
    <cellStyle name="Обычный 3 2 3 5 3" xfId="93"/>
    <cellStyle name="Обычный 3 2 3 5 3 2" xfId="94"/>
    <cellStyle name="Обычный 3 2 3 5 3 2 2" xfId="95"/>
    <cellStyle name="Обычный 3 2 3 5 3 2 2 2" xfId="96"/>
    <cellStyle name="Обычный 3 2 3 5 3 2 2 2 2" xfId="212"/>
    <cellStyle name="Обычный 3 2 3 5 4" xfId="97"/>
    <cellStyle name="Обычный 3 2 3 6" xfId="98"/>
    <cellStyle name="Обычный 3 2 3 7" xfId="99"/>
    <cellStyle name="Обычный 3 2 3 7 2" xfId="213"/>
    <cellStyle name="Обычный 3 2 3 7 3" xfId="220"/>
    <cellStyle name="Обычный 3 2 3 8" xfId="100"/>
    <cellStyle name="Обычный 3 2 3 9" xfId="101"/>
    <cellStyle name="Обычный 3 2 3 9 2" xfId="102"/>
    <cellStyle name="Обычный 3 2 3 9 3" xfId="223"/>
    <cellStyle name="Обычный 3 2 4" xfId="103"/>
    <cellStyle name="Обычный 3 3" xfId="104"/>
    <cellStyle name="Обычный 3 4" xfId="105"/>
    <cellStyle name="Обычный 3 4 2" xfId="106"/>
    <cellStyle name="Обычный 3 4 2 2" xfId="107"/>
    <cellStyle name="Обычный 3 4 2 2 2" xfId="108"/>
    <cellStyle name="Обычный 3 4 2 2 2 2" xfId="109"/>
    <cellStyle name="Обычный 3 4 2 2 2 3" xfId="110"/>
    <cellStyle name="Обычный 3 4 2 2 2 4" xfId="111"/>
    <cellStyle name="Обычный 3 4 2 3" xfId="112"/>
    <cellStyle name="Обычный 3 5" xfId="113"/>
    <cellStyle name="Обычный 3 5 2" xfId="114"/>
    <cellStyle name="Обычный 3 5 2 2" xfId="115"/>
    <cellStyle name="Обычный 3 5 2 3" xfId="116"/>
    <cellStyle name="Обычный 3 5 3" xfId="117"/>
    <cellStyle name="Обычный 3 6" xfId="118"/>
    <cellStyle name="Обычный 3 6 2" xfId="119"/>
    <cellStyle name="Обычный 3 6 2 2" xfId="120"/>
    <cellStyle name="Обычный 3 6 2 2 2" xfId="221"/>
    <cellStyle name="Обычный 3 7" xfId="121"/>
    <cellStyle name="Обычный 3 7 2" xfId="122"/>
    <cellStyle name="Обычный 3 7 2 2" xfId="123"/>
    <cellStyle name="Обычный 3 7 2 3" xfId="124"/>
    <cellStyle name="Обычный 3 7 3" xfId="125"/>
    <cellStyle name="Обычный 3 7 3 2" xfId="126"/>
    <cellStyle name="Обычный 3 7 3 3" xfId="127"/>
    <cellStyle name="Обычный 3 7 3 3 2" xfId="128"/>
    <cellStyle name="Обычный 3 7 3 3 2 2" xfId="129"/>
    <cellStyle name="Обычный 3 7 3 3 2 2 2" xfId="130"/>
    <cellStyle name="Обычный 3 7 3 3 2 2 2 2" xfId="131"/>
    <cellStyle name="Обычный 3 7 3 3 2 2 2 2 2" xfId="238"/>
    <cellStyle name="Обычный 3 7 3 3 2 2 3" xfId="132"/>
    <cellStyle name="Обычный 3 7 3 3 2 2 3 2" xfId="133"/>
    <cellStyle name="Обычный 3 7 3 3 2 2 3 2 2" xfId="214"/>
    <cellStyle name="Обычный 3 7 3 3 2 2 3 3" xfId="134"/>
    <cellStyle name="Обычный 3 7 3 3 2 2 3 3 2" xfId="239"/>
    <cellStyle name="Обычный 3 7 3 3 2 2 3 3 3" xfId="245"/>
    <cellStyle name="Обычный 3 7 3 3 2 2 3 4" xfId="135"/>
    <cellStyle name="Обычный 3 7 3 3 2 2 3 4 2" xfId="136"/>
    <cellStyle name="Обычный 3 7 3 3 2 2 3 4 2 2" xfId="215"/>
    <cellStyle name="Обычный 3 7 3 3 2 2 3 4 3" xfId="137"/>
    <cellStyle name="Обычный 3 7 3 3 2 2 3 4 4" xfId="242"/>
    <cellStyle name="Обычный 3 7 3 4" xfId="138"/>
    <cellStyle name="Обычный 3 7 3 4 2" xfId="139"/>
    <cellStyle name="Обычный 3 7 3 4 2 2" xfId="140"/>
    <cellStyle name="Обычный 3 7 3 5" xfId="141"/>
    <cellStyle name="Обычный 3 7 3 5 2" xfId="142"/>
    <cellStyle name="Обычный 3 7 3 5 2 2" xfId="143"/>
    <cellStyle name="Обычный 3 7 3 5 2 3" xfId="144"/>
    <cellStyle name="Обычный 3 7 3 5 2 3 2" xfId="145"/>
    <cellStyle name="Обычный 3 7 3 5 2 3 2 2" xfId="216"/>
    <cellStyle name="Обычный 3 7 3 5 2 4" xfId="146"/>
    <cellStyle name="Обычный 3 7 3 5 2 5" xfId="217"/>
    <cellStyle name="Обычный 3 7 3 5 3" xfId="147"/>
    <cellStyle name="Обычный 3 7 3 5 3 2" xfId="148"/>
    <cellStyle name="Обычный 3 7 3 5 3 2 2" xfId="149"/>
    <cellStyle name="Обычный 3 7 3 5 3 2 3" xfId="251"/>
    <cellStyle name="Обычный 3 7 3 5 4" xfId="150"/>
    <cellStyle name="Обычный 3 7 3 5 4 2" xfId="151"/>
    <cellStyle name="Обычный 3 7 3 5 4 3" xfId="254"/>
    <cellStyle name="Обычный 3 7 3 5 5" xfId="152"/>
    <cellStyle name="Обычный 3 7 3 6" xfId="153"/>
    <cellStyle name="Обычный 3 7 3 6 2" xfId="154"/>
    <cellStyle name="Обычный 3 7 3 6 2 2" xfId="155"/>
    <cellStyle name="Обычный 3 7 3 6 2 2 2" xfId="156"/>
    <cellStyle name="Обычный 3 7 3 6 2 2 2 2" xfId="241"/>
    <cellStyle name="Обычный 3 7 3 6 2 3" xfId="157"/>
    <cellStyle name="Обычный 3 7 3 6 2 4" xfId="240"/>
    <cellStyle name="Обычный 3 7 3 6 2 5" xfId="246"/>
    <cellStyle name="Обычный 3 7 3 6 3" xfId="158"/>
    <cellStyle name="Обычный 3 7 3 6 4" xfId="159"/>
    <cellStyle name="Обычный 3 7 3 6 4 2" xfId="160"/>
    <cellStyle name="Обычный 3 7 3 6 4 2 2" xfId="218"/>
    <cellStyle name="Обычный 3 7 3 7" xfId="161"/>
    <cellStyle name="Обычный 3 7 4" xfId="162"/>
    <cellStyle name="Обычный 3 7 5" xfId="163"/>
    <cellStyle name="Обычный 3 8" xfId="164"/>
    <cellStyle name="Обычный 4" xfId="165"/>
    <cellStyle name="Обычный 4 2" xfId="166"/>
    <cellStyle name="Обычный 4 2 3" xfId="167"/>
    <cellStyle name="Обычный 4 3" xfId="168"/>
    <cellStyle name="Обычный 4 4" xfId="169"/>
    <cellStyle name="Обычный 4 6" xfId="170"/>
    <cellStyle name="Обычный 5" xfId="171"/>
    <cellStyle name="Обычный 5 2" xfId="172"/>
    <cellStyle name="Обычный 5 2 2" xfId="173"/>
    <cellStyle name="Обычный 5 3" xfId="174"/>
    <cellStyle name="Обычный 6" xfId="175"/>
    <cellStyle name="Обычный 6 2" xfId="176"/>
    <cellStyle name="Обычный 6 2 2" xfId="177"/>
    <cellStyle name="Обычный 6 2 2 2" xfId="178"/>
    <cellStyle name="Обычный 6 2 2 2 2" xfId="179"/>
    <cellStyle name="Обычный 6 2 2 2 2 2" xfId="180"/>
    <cellStyle name="Обычный 6 2 2 2 2 2 2" xfId="181"/>
    <cellStyle name="Обычный 6 2 2 2 2 2 2 2" xfId="182"/>
    <cellStyle name="Обычный 6 2 2 2 2 2 2 2 2" xfId="219"/>
    <cellStyle name="Обычный 6 2 3" xfId="183"/>
    <cellStyle name="Обычный 7" xfId="184"/>
    <cellStyle name="Обычный 7 2" xfId="3"/>
    <cellStyle name="Обычный 7 2 2" xfId="185"/>
    <cellStyle name="Обычный 7 2 2 2" xfId="186"/>
    <cellStyle name="Обычный 7 2 2 2 2" xfId="187"/>
    <cellStyle name="Обычный 7 2 2 2 3" xfId="250"/>
    <cellStyle name="Обычный 7 2 3" xfId="188"/>
    <cellStyle name="Обычный 7 2 3 2" xfId="189"/>
    <cellStyle name="Обычный 7 2 3 3" xfId="253"/>
    <cellStyle name="Обычный 7 2 4" xfId="190"/>
    <cellStyle name="Обычный 7 2 4 2" xfId="256"/>
    <cellStyle name="Обычный 8" xfId="191"/>
    <cellStyle name="Обычный 9" xfId="192"/>
    <cellStyle name="Обычный_Лист1" xfId="7"/>
    <cellStyle name="Процентный 2" xfId="193"/>
    <cellStyle name="Финансовый 2" xfId="194"/>
    <cellStyle name="Финансовый 3" xfId="195"/>
  </cellStyles>
  <dxfs count="2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5/2025-09%20&#1058;&#1072;&#1088;&#1080;&#1092;&#1085;&#1086;&#1077;%20&#1089;&#1086;&#1075;&#1083;&#1072;&#1096;&#1077;&#1085;&#1080;&#1077;%20-%20&#1080;&#1079;&#1084;&#1077;&#1085;&#1077;&#1085;&#1085;&#1086;&#1077;/2025-08%20&#1058;&#1057;%20-%20&#1055;&#1088;&#1080;&#1083;&#1086;&#1078;&#1077;&#1085;&#1080;&#1077;%201-4,%206%20&#1089;%2001.10.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.1 Раздел I"/>
      <sheetName val="Прил.2.1 Раздел II"/>
      <sheetName val="Прил.2.2"/>
      <sheetName val="Прил.2.3"/>
      <sheetName val="Прил.2.4 Раздел I"/>
      <sheetName val="Прил.2.4 Раздел II"/>
      <sheetName val="Прил.2.4 Раздел III"/>
      <sheetName val="Прил.2.5 Раздел I"/>
      <sheetName val="Прил.2.5 Раздел II"/>
      <sheetName val="Прил.2.6 Раздел I"/>
      <sheetName val="Прил.2.6 Раздел II"/>
      <sheetName val="Прил.2.6 Раздел III"/>
      <sheetName val="Прил.2.7 Раздел I"/>
      <sheetName val="Прил.2.7 Раздел II"/>
      <sheetName val="Прил.2.8 Раздел I"/>
      <sheetName val="Прил.2.8 Раздел II"/>
      <sheetName val="Прил.2.8 Раздел III"/>
      <sheetName val="Прил.2.8 Раздел IV"/>
      <sheetName val="Прил.2.8 Раздел V"/>
      <sheetName val="Прил.2.8 Раздел VI"/>
      <sheetName val="Прил.2.8 Раздел VII"/>
      <sheetName val="Прил.2.8 Раздел VIII"/>
      <sheetName val="Прил.2.8 Раздел IX"/>
      <sheetName val="Прил.2.8 Раздел X"/>
      <sheetName val="Прил.2.8 Раздел XI"/>
      <sheetName val="Прил.2.8 Раздел XII"/>
      <sheetName val="Прил.2.8 Раздел XIII"/>
      <sheetName val="Прил.2.8 Раздел XIV"/>
      <sheetName val="Прил.2.9"/>
      <sheetName val="Прил.2.10"/>
      <sheetName val="Прил.2.11 Раздел I"/>
      <sheetName val="Прил.2.11 Раздел II"/>
      <sheetName val="Прил.2.11 Раздел III"/>
      <sheetName val="Прил.2.11 Раздел IV"/>
      <sheetName val="Прил.3.1"/>
      <sheetName val="Прил. 3.2"/>
      <sheetName val="Прил.3.3"/>
      <sheetName val="Прил.3.4"/>
      <sheetName val="Прил.3.5"/>
      <sheetName val="Прил.3.6"/>
      <sheetName val="Прил.3.7"/>
      <sheetName val="Прил.3.8"/>
      <sheetName val="Прил.3.9"/>
      <sheetName val="Прил.3.10"/>
      <sheetName val="Прил.3.11"/>
      <sheetName val="Прил.3.12"/>
      <sheetName val="Прил.4.1"/>
      <sheetName val="Прил.4.2"/>
      <sheetName val="Прил.4.3"/>
      <sheetName val="Прил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zoomScale="75" zoomScaleNormal="75" workbookViewId="0">
      <pane ySplit="13" topLeftCell="A53" activePane="bottomLeft" state="frozen"/>
      <selection activeCell="B33" sqref="B33"/>
      <selection pane="bottomLeft" activeCell="G3" sqref="G3"/>
    </sheetView>
  </sheetViews>
  <sheetFormatPr defaultColWidth="10.625" defaultRowHeight="32.1" customHeight="1"/>
  <cols>
    <col min="1" max="1" width="4.125" style="103" customWidth="1"/>
    <col min="2" max="2" width="56.125" style="122" customWidth="1"/>
    <col min="3" max="3" width="32.125" style="103" customWidth="1"/>
    <col min="4" max="4" width="21.25" style="103" customWidth="1"/>
    <col min="5" max="5" width="5.25" style="103" customWidth="1"/>
    <col min="6" max="7" width="13.375" style="42" customWidth="1"/>
    <col min="8" max="16384" width="10.625" style="42"/>
  </cols>
  <sheetData>
    <row r="1" spans="1:7" ht="18">
      <c r="G1" s="46" t="s">
        <v>676</v>
      </c>
    </row>
    <row r="2" spans="1:7" ht="18">
      <c r="G2" s="47" t="s">
        <v>137</v>
      </c>
    </row>
    <row r="3" spans="1:7" ht="18">
      <c r="G3" s="48" t="s">
        <v>964</v>
      </c>
    </row>
    <row r="4" spans="1:7" ht="18">
      <c r="A4" s="102"/>
      <c r="B4" s="42"/>
      <c r="C4" s="102"/>
      <c r="D4" s="102"/>
      <c r="G4" s="102" t="s">
        <v>626</v>
      </c>
    </row>
    <row r="5" spans="1:7" ht="18">
      <c r="A5" s="6"/>
      <c r="B5" s="42"/>
      <c r="C5" s="6"/>
      <c r="D5" s="6"/>
      <c r="G5" s="6" t="s">
        <v>140</v>
      </c>
    </row>
    <row r="6" spans="1:7" s="104" customFormat="1" ht="16.149999999999999" customHeight="1"/>
    <row r="7" spans="1:7" ht="44.25" customHeight="1">
      <c r="A7" s="494" t="s">
        <v>167</v>
      </c>
      <c r="B7" s="494"/>
      <c r="C7" s="494"/>
      <c r="D7" s="494"/>
      <c r="E7" s="494"/>
      <c r="F7" s="494"/>
      <c r="G7" s="494"/>
    </row>
    <row r="8" spans="1:7" ht="4.5" customHeight="1">
      <c r="A8" s="42"/>
      <c r="B8" s="42"/>
      <c r="C8" s="42"/>
      <c r="D8" s="42"/>
      <c r="E8" s="42"/>
    </row>
    <row r="9" spans="1:7" ht="45" customHeight="1">
      <c r="A9" s="495" t="s">
        <v>141</v>
      </c>
      <c r="B9" s="495"/>
      <c r="C9" s="495"/>
      <c r="D9" s="495"/>
      <c r="E9" s="495"/>
      <c r="F9" s="495"/>
      <c r="G9" s="495"/>
    </row>
    <row r="10" spans="1:7" ht="5.25" customHeight="1">
      <c r="A10" s="42"/>
      <c r="B10" s="42"/>
      <c r="C10" s="42"/>
      <c r="D10" s="42"/>
      <c r="E10" s="42"/>
    </row>
    <row r="11" spans="1:7" s="105" customFormat="1" ht="37.5" customHeight="1">
      <c r="A11" s="496" t="s">
        <v>168</v>
      </c>
      <c r="B11" s="496" t="s">
        <v>169</v>
      </c>
      <c r="C11" s="496" t="s">
        <v>170</v>
      </c>
      <c r="D11" s="496" t="s">
        <v>171</v>
      </c>
      <c r="E11" s="496" t="s">
        <v>172</v>
      </c>
      <c r="F11" s="498" t="s">
        <v>173</v>
      </c>
      <c r="G11" s="498"/>
    </row>
    <row r="12" spans="1:7" s="105" customFormat="1" ht="24" customHeight="1">
      <c r="A12" s="497"/>
      <c r="B12" s="497"/>
      <c r="C12" s="497"/>
      <c r="D12" s="497"/>
      <c r="E12" s="497"/>
      <c r="F12" s="106" t="s">
        <v>174</v>
      </c>
      <c r="G12" s="106" t="s">
        <v>175</v>
      </c>
    </row>
    <row r="13" spans="1:7" s="109" customFormat="1" ht="13.5" customHeight="1">
      <c r="A13" s="107">
        <v>1</v>
      </c>
      <c r="B13" s="108" t="s">
        <v>176</v>
      </c>
      <c r="C13" s="107">
        <v>3</v>
      </c>
      <c r="D13" s="108" t="s">
        <v>177</v>
      </c>
      <c r="E13" s="107">
        <v>4</v>
      </c>
      <c r="F13" s="108" t="s">
        <v>178</v>
      </c>
      <c r="G13" s="107">
        <v>5</v>
      </c>
    </row>
    <row r="14" spans="1:7" ht="32.1" customHeight="1">
      <c r="A14" s="110" t="s">
        <v>179</v>
      </c>
      <c r="B14" s="111" t="s">
        <v>180</v>
      </c>
      <c r="C14" s="112"/>
      <c r="D14" s="112"/>
      <c r="E14" s="113"/>
      <c r="F14" s="113"/>
      <c r="G14" s="113"/>
    </row>
    <row r="15" spans="1:7" s="83" customFormat="1" ht="31.5" customHeight="1">
      <c r="A15" s="114" t="s">
        <v>13</v>
      </c>
      <c r="B15" s="115" t="s">
        <v>181</v>
      </c>
      <c r="C15" s="116" t="s">
        <v>182</v>
      </c>
      <c r="D15" s="116" t="s">
        <v>183</v>
      </c>
      <c r="E15" s="114" t="s">
        <v>184</v>
      </c>
      <c r="F15" s="117">
        <v>45658</v>
      </c>
      <c r="G15" s="117">
        <v>46022</v>
      </c>
    </row>
    <row r="16" spans="1:7" s="83" customFormat="1" ht="31.5" customHeight="1">
      <c r="A16" s="114" t="s">
        <v>176</v>
      </c>
      <c r="B16" s="115" t="s">
        <v>185</v>
      </c>
      <c r="C16" s="116" t="s">
        <v>186</v>
      </c>
      <c r="D16" s="116" t="s">
        <v>183</v>
      </c>
      <c r="E16" s="114" t="s">
        <v>187</v>
      </c>
      <c r="F16" s="117">
        <v>45658</v>
      </c>
      <c r="G16" s="117">
        <v>46022</v>
      </c>
    </row>
    <row r="17" spans="1:7" s="83" customFormat="1" ht="31.5" customHeight="1">
      <c r="A17" s="114" t="s">
        <v>177</v>
      </c>
      <c r="B17" s="115" t="s">
        <v>188</v>
      </c>
      <c r="C17" s="116" t="s">
        <v>189</v>
      </c>
      <c r="D17" s="116" t="s">
        <v>183</v>
      </c>
      <c r="E17" s="114" t="s">
        <v>190</v>
      </c>
      <c r="F17" s="117">
        <v>45658</v>
      </c>
      <c r="G17" s="117">
        <v>46022</v>
      </c>
    </row>
    <row r="18" spans="1:7" s="83" customFormat="1" ht="31.5" customHeight="1">
      <c r="A18" s="114" t="s">
        <v>178</v>
      </c>
      <c r="B18" s="115" t="s">
        <v>191</v>
      </c>
      <c r="C18" s="116" t="s">
        <v>192</v>
      </c>
      <c r="D18" s="116" t="s">
        <v>183</v>
      </c>
      <c r="E18" s="114" t="s">
        <v>193</v>
      </c>
      <c r="F18" s="117">
        <v>45658</v>
      </c>
      <c r="G18" s="117">
        <v>46022</v>
      </c>
    </row>
    <row r="19" spans="1:7" s="83" customFormat="1" ht="31.5" customHeight="1">
      <c r="A19" s="114" t="s">
        <v>194</v>
      </c>
      <c r="B19" s="115" t="s">
        <v>195</v>
      </c>
      <c r="C19" s="116" t="s">
        <v>196</v>
      </c>
      <c r="D19" s="116" t="s">
        <v>183</v>
      </c>
      <c r="E19" s="114" t="s">
        <v>197</v>
      </c>
      <c r="F19" s="117">
        <v>45658</v>
      </c>
      <c r="G19" s="117">
        <v>46022</v>
      </c>
    </row>
    <row r="20" spans="1:7" s="83" customFormat="1" ht="31.5" customHeight="1">
      <c r="A20" s="114" t="s">
        <v>198</v>
      </c>
      <c r="B20" s="115" t="s">
        <v>199</v>
      </c>
      <c r="C20" s="116" t="s">
        <v>200</v>
      </c>
      <c r="D20" s="116" t="s">
        <v>183</v>
      </c>
      <c r="E20" s="114" t="s">
        <v>201</v>
      </c>
      <c r="F20" s="117">
        <v>45658</v>
      </c>
      <c r="G20" s="117">
        <v>45733</v>
      </c>
    </row>
    <row r="21" spans="1:7" s="83" customFormat="1" ht="31.5" customHeight="1">
      <c r="A21" s="114" t="s">
        <v>202</v>
      </c>
      <c r="B21" s="115" t="s">
        <v>203</v>
      </c>
      <c r="C21" s="116" t="s">
        <v>204</v>
      </c>
      <c r="D21" s="116" t="s">
        <v>183</v>
      </c>
      <c r="E21" s="114" t="s">
        <v>205</v>
      </c>
      <c r="F21" s="117">
        <v>45658</v>
      </c>
      <c r="G21" s="117">
        <v>46022</v>
      </c>
    </row>
    <row r="22" spans="1:7" s="83" customFormat="1" ht="31.5" customHeight="1">
      <c r="A22" s="114" t="s">
        <v>206</v>
      </c>
      <c r="B22" s="115" t="s">
        <v>207</v>
      </c>
      <c r="C22" s="116" t="s">
        <v>208</v>
      </c>
      <c r="D22" s="116" t="s">
        <v>209</v>
      </c>
      <c r="E22" s="114" t="s">
        <v>210</v>
      </c>
      <c r="F22" s="117">
        <v>45658</v>
      </c>
      <c r="G22" s="118">
        <v>45930</v>
      </c>
    </row>
    <row r="23" spans="1:7" s="83" customFormat="1" ht="31.5" customHeight="1">
      <c r="A23" s="114" t="s">
        <v>211</v>
      </c>
      <c r="B23" s="115" t="s">
        <v>212</v>
      </c>
      <c r="C23" s="116" t="s">
        <v>213</v>
      </c>
      <c r="D23" s="116" t="s">
        <v>214</v>
      </c>
      <c r="E23" s="114" t="s">
        <v>215</v>
      </c>
      <c r="F23" s="117">
        <v>45658</v>
      </c>
      <c r="G23" s="118">
        <v>45930</v>
      </c>
    </row>
    <row r="24" spans="1:7" s="83" customFormat="1" ht="31.5" customHeight="1">
      <c r="A24" s="114" t="s">
        <v>216</v>
      </c>
      <c r="B24" s="115" t="s">
        <v>217</v>
      </c>
      <c r="C24" s="116" t="s">
        <v>218</v>
      </c>
      <c r="D24" s="116" t="s">
        <v>219</v>
      </c>
      <c r="E24" s="114" t="s">
        <v>220</v>
      </c>
      <c r="F24" s="117">
        <v>45658</v>
      </c>
      <c r="G24" s="118">
        <v>45930</v>
      </c>
    </row>
    <row r="25" spans="1:7" s="83" customFormat="1" ht="31.5" customHeight="1">
      <c r="A25" s="114" t="s">
        <v>221</v>
      </c>
      <c r="B25" s="115" t="s">
        <v>222</v>
      </c>
      <c r="C25" s="116" t="s">
        <v>223</v>
      </c>
      <c r="D25" s="116" t="s">
        <v>224</v>
      </c>
      <c r="E25" s="114" t="s">
        <v>225</v>
      </c>
      <c r="F25" s="117">
        <v>45658</v>
      </c>
      <c r="G25" s="118">
        <v>45930</v>
      </c>
    </row>
    <row r="26" spans="1:7" s="83" customFormat="1" ht="31.5" customHeight="1">
      <c r="A26" s="114" t="s">
        <v>226</v>
      </c>
      <c r="B26" s="115" t="s">
        <v>227</v>
      </c>
      <c r="C26" s="116" t="s">
        <v>228</v>
      </c>
      <c r="D26" s="116" t="s">
        <v>229</v>
      </c>
      <c r="E26" s="114" t="s">
        <v>230</v>
      </c>
      <c r="F26" s="117">
        <v>45658</v>
      </c>
      <c r="G26" s="118">
        <v>45930</v>
      </c>
    </row>
    <row r="27" spans="1:7" s="83" customFormat="1" ht="31.5" customHeight="1">
      <c r="A27" s="114" t="s">
        <v>231</v>
      </c>
      <c r="B27" s="115" t="s">
        <v>232</v>
      </c>
      <c r="C27" s="116" t="s">
        <v>233</v>
      </c>
      <c r="D27" s="116" t="s">
        <v>234</v>
      </c>
      <c r="E27" s="114" t="s">
        <v>235</v>
      </c>
      <c r="F27" s="117">
        <v>45658</v>
      </c>
      <c r="G27" s="118">
        <v>45930</v>
      </c>
    </row>
    <row r="28" spans="1:7" s="83" customFormat="1" ht="31.5" customHeight="1">
      <c r="A28" s="114" t="s">
        <v>236</v>
      </c>
      <c r="B28" s="115" t="s">
        <v>237</v>
      </c>
      <c r="C28" s="116" t="s">
        <v>238</v>
      </c>
      <c r="D28" s="116" t="s">
        <v>239</v>
      </c>
      <c r="E28" s="114" t="s">
        <v>240</v>
      </c>
      <c r="F28" s="117">
        <v>45658</v>
      </c>
      <c r="G28" s="118">
        <v>45930</v>
      </c>
    </row>
    <row r="29" spans="1:7" s="83" customFormat="1" ht="31.5" customHeight="1">
      <c r="A29" s="114" t="s">
        <v>241</v>
      </c>
      <c r="B29" s="115" t="s">
        <v>242</v>
      </c>
      <c r="C29" s="116" t="s">
        <v>243</v>
      </c>
      <c r="D29" s="116" t="s">
        <v>244</v>
      </c>
      <c r="E29" s="114" t="s">
        <v>245</v>
      </c>
      <c r="F29" s="117">
        <v>45658</v>
      </c>
      <c r="G29" s="118">
        <v>45930</v>
      </c>
    </row>
    <row r="30" spans="1:7" s="83" customFormat="1" ht="31.5" customHeight="1">
      <c r="A30" s="114" t="s">
        <v>246</v>
      </c>
      <c r="B30" s="115" t="s">
        <v>247</v>
      </c>
      <c r="C30" s="116" t="s">
        <v>248</v>
      </c>
      <c r="D30" s="116" t="s">
        <v>183</v>
      </c>
      <c r="E30" s="114" t="s">
        <v>249</v>
      </c>
      <c r="F30" s="117">
        <v>45658</v>
      </c>
      <c r="G30" s="117">
        <v>45733</v>
      </c>
    </row>
    <row r="31" spans="1:7" s="83" customFormat="1" ht="31.5" customHeight="1">
      <c r="A31" s="114" t="s">
        <v>250</v>
      </c>
      <c r="B31" s="115" t="s">
        <v>251</v>
      </c>
      <c r="C31" s="116" t="s">
        <v>252</v>
      </c>
      <c r="D31" s="116" t="s">
        <v>183</v>
      </c>
      <c r="E31" s="114" t="s">
        <v>253</v>
      </c>
      <c r="F31" s="117">
        <v>45658</v>
      </c>
      <c r="G31" s="117">
        <v>45733</v>
      </c>
    </row>
    <row r="32" spans="1:7" s="83" customFormat="1" ht="31.5" customHeight="1">
      <c r="A32" s="114" t="s">
        <v>254</v>
      </c>
      <c r="B32" s="115" t="s">
        <v>255</v>
      </c>
      <c r="C32" s="116" t="s">
        <v>256</v>
      </c>
      <c r="D32" s="116" t="s">
        <v>183</v>
      </c>
      <c r="E32" s="114" t="s">
        <v>257</v>
      </c>
      <c r="F32" s="117">
        <v>45658</v>
      </c>
      <c r="G32" s="117">
        <v>45771</v>
      </c>
    </row>
    <row r="33" spans="1:7" s="83" customFormat="1" ht="31.5" customHeight="1">
      <c r="A33" s="114" t="s">
        <v>258</v>
      </c>
      <c r="B33" s="115" t="s">
        <v>259</v>
      </c>
      <c r="C33" s="116" t="s">
        <v>260</v>
      </c>
      <c r="D33" s="116" t="s">
        <v>183</v>
      </c>
      <c r="E33" s="114" t="s">
        <v>261</v>
      </c>
      <c r="F33" s="117">
        <v>45658</v>
      </c>
      <c r="G33" s="117">
        <v>45771</v>
      </c>
    </row>
    <row r="34" spans="1:7" s="83" customFormat="1" ht="31.5" customHeight="1">
      <c r="A34" s="114" t="s">
        <v>262</v>
      </c>
      <c r="B34" s="115" t="s">
        <v>263</v>
      </c>
      <c r="C34" s="116" t="s">
        <v>264</v>
      </c>
      <c r="D34" s="116" t="s">
        <v>183</v>
      </c>
      <c r="E34" s="114" t="s">
        <v>265</v>
      </c>
      <c r="F34" s="117">
        <v>45658</v>
      </c>
      <c r="G34" s="117">
        <v>45771</v>
      </c>
    </row>
    <row r="35" spans="1:7" s="83" customFormat="1" ht="31.5" customHeight="1">
      <c r="A35" s="114" t="s">
        <v>266</v>
      </c>
      <c r="B35" s="115" t="s">
        <v>267</v>
      </c>
      <c r="C35" s="116" t="s">
        <v>268</v>
      </c>
      <c r="D35" s="116" t="s">
        <v>183</v>
      </c>
      <c r="E35" s="114" t="s">
        <v>269</v>
      </c>
      <c r="F35" s="117">
        <v>45658</v>
      </c>
      <c r="G35" s="117">
        <v>46022</v>
      </c>
    </row>
    <row r="36" spans="1:7" s="83" customFormat="1" ht="31.5" customHeight="1">
      <c r="A36" s="114" t="s">
        <v>270</v>
      </c>
      <c r="B36" s="115" t="s">
        <v>271</v>
      </c>
      <c r="C36" s="116" t="s">
        <v>272</v>
      </c>
      <c r="D36" s="116" t="s">
        <v>209</v>
      </c>
      <c r="E36" s="114" t="s">
        <v>273</v>
      </c>
      <c r="F36" s="117">
        <v>45658</v>
      </c>
      <c r="G36" s="117">
        <v>45733</v>
      </c>
    </row>
    <row r="37" spans="1:7" s="83" customFormat="1" ht="31.5" customHeight="1">
      <c r="A37" s="114" t="s">
        <v>274</v>
      </c>
      <c r="B37" s="115" t="s">
        <v>275</v>
      </c>
      <c r="C37" s="116" t="s">
        <v>276</v>
      </c>
      <c r="D37" s="116" t="s">
        <v>234</v>
      </c>
      <c r="E37" s="114" t="s">
        <v>277</v>
      </c>
      <c r="F37" s="117">
        <v>45658</v>
      </c>
      <c r="G37" s="117">
        <v>45733</v>
      </c>
    </row>
    <row r="38" spans="1:7" s="83" customFormat="1" ht="31.5" customHeight="1">
      <c r="A38" s="114" t="s">
        <v>278</v>
      </c>
      <c r="B38" s="115" t="s">
        <v>279</v>
      </c>
      <c r="C38" s="116" t="s">
        <v>280</v>
      </c>
      <c r="D38" s="116" t="s">
        <v>183</v>
      </c>
      <c r="E38" s="114" t="s">
        <v>281</v>
      </c>
      <c r="F38" s="117">
        <v>45658</v>
      </c>
      <c r="G38" s="117">
        <v>46022</v>
      </c>
    </row>
    <row r="39" spans="1:7" s="83" customFormat="1" ht="48.75" customHeight="1">
      <c r="A39" s="110" t="s">
        <v>282</v>
      </c>
      <c r="B39" s="111" t="s">
        <v>283</v>
      </c>
      <c r="C39" s="112"/>
      <c r="D39" s="112"/>
      <c r="E39" s="113"/>
      <c r="F39" s="113"/>
      <c r="G39" s="113"/>
    </row>
    <row r="40" spans="1:7" s="83" customFormat="1" ht="31.5" customHeight="1">
      <c r="A40" s="114" t="s">
        <v>284</v>
      </c>
      <c r="B40" s="115" t="s">
        <v>285</v>
      </c>
      <c r="C40" s="116" t="s">
        <v>286</v>
      </c>
      <c r="D40" s="116" t="s">
        <v>183</v>
      </c>
      <c r="E40" s="114" t="s">
        <v>287</v>
      </c>
      <c r="F40" s="117">
        <v>45658</v>
      </c>
      <c r="G40" s="117">
        <v>46022</v>
      </c>
    </row>
    <row r="41" spans="1:7" s="83" customFormat="1" ht="31.5">
      <c r="A41" s="114" t="s">
        <v>288</v>
      </c>
      <c r="B41" s="115" t="s">
        <v>289</v>
      </c>
      <c r="C41" s="116" t="s">
        <v>290</v>
      </c>
      <c r="D41" s="116" t="s">
        <v>291</v>
      </c>
      <c r="E41" s="114" t="s">
        <v>292</v>
      </c>
      <c r="F41" s="117">
        <v>45658</v>
      </c>
      <c r="G41" s="117">
        <v>46022</v>
      </c>
    </row>
    <row r="42" spans="1:7" s="83" customFormat="1" ht="31.5" customHeight="1">
      <c r="A42" s="114" t="s">
        <v>293</v>
      </c>
      <c r="B42" s="115" t="s">
        <v>294</v>
      </c>
      <c r="C42" s="116" t="s">
        <v>295</v>
      </c>
      <c r="D42" s="116" t="s">
        <v>296</v>
      </c>
      <c r="E42" s="114" t="s">
        <v>297</v>
      </c>
      <c r="F42" s="117">
        <v>45658</v>
      </c>
      <c r="G42" s="117">
        <v>46022</v>
      </c>
    </row>
    <row r="43" spans="1:7" s="83" customFormat="1" ht="31.5" customHeight="1">
      <c r="A43" s="114" t="s">
        <v>298</v>
      </c>
      <c r="B43" s="115" t="s">
        <v>299</v>
      </c>
      <c r="C43" s="116" t="s">
        <v>300</v>
      </c>
      <c r="D43" s="116" t="s">
        <v>209</v>
      </c>
      <c r="E43" s="114" t="s">
        <v>301</v>
      </c>
      <c r="F43" s="117">
        <v>45658</v>
      </c>
      <c r="G43" s="117">
        <v>46022</v>
      </c>
    </row>
    <row r="44" spans="1:7" s="83" customFormat="1" ht="31.5">
      <c r="A44" s="114" t="s">
        <v>302</v>
      </c>
      <c r="B44" s="115" t="s">
        <v>303</v>
      </c>
      <c r="C44" s="116" t="s">
        <v>304</v>
      </c>
      <c r="D44" s="116" t="s">
        <v>183</v>
      </c>
      <c r="E44" s="114" t="s">
        <v>305</v>
      </c>
      <c r="F44" s="117">
        <v>45658</v>
      </c>
      <c r="G44" s="117">
        <v>46022</v>
      </c>
    </row>
    <row r="45" spans="1:7" s="83" customFormat="1" ht="31.5">
      <c r="A45" s="114" t="s">
        <v>306</v>
      </c>
      <c r="B45" s="115" t="s">
        <v>307</v>
      </c>
      <c r="C45" s="116" t="s">
        <v>308</v>
      </c>
      <c r="D45" s="116" t="s">
        <v>244</v>
      </c>
      <c r="E45" s="114" t="s">
        <v>309</v>
      </c>
      <c r="F45" s="117">
        <v>45658</v>
      </c>
      <c r="G45" s="117">
        <v>46022</v>
      </c>
    </row>
    <row r="46" spans="1:7" s="83" customFormat="1" ht="78.75">
      <c r="A46" s="114" t="s">
        <v>310</v>
      </c>
      <c r="B46" s="115" t="s">
        <v>311</v>
      </c>
      <c r="C46" s="116" t="s">
        <v>312</v>
      </c>
      <c r="D46" s="116" t="s">
        <v>313</v>
      </c>
      <c r="E46" s="114" t="s">
        <v>314</v>
      </c>
      <c r="F46" s="117">
        <v>45658</v>
      </c>
      <c r="G46" s="117">
        <v>46022</v>
      </c>
    </row>
    <row r="47" spans="1:7" s="83" customFormat="1" ht="31.5" customHeight="1">
      <c r="A47" s="110" t="s">
        <v>315</v>
      </c>
      <c r="B47" s="111" t="s">
        <v>316</v>
      </c>
      <c r="C47" s="112"/>
      <c r="D47" s="112"/>
      <c r="E47" s="113"/>
      <c r="F47" s="113"/>
      <c r="G47" s="113"/>
    </row>
    <row r="48" spans="1:7" s="83" customFormat="1" ht="31.5" customHeight="1">
      <c r="A48" s="114" t="s">
        <v>317</v>
      </c>
      <c r="B48" s="115" t="s">
        <v>318</v>
      </c>
      <c r="C48" s="116" t="s">
        <v>319</v>
      </c>
      <c r="D48" s="116" t="s">
        <v>183</v>
      </c>
      <c r="E48" s="114" t="s">
        <v>320</v>
      </c>
      <c r="F48" s="117">
        <v>45658</v>
      </c>
      <c r="G48" s="117">
        <v>46022</v>
      </c>
    </row>
    <row r="49" spans="1:7" s="83" customFormat="1" ht="31.5" customHeight="1">
      <c r="A49" s="114" t="s">
        <v>321</v>
      </c>
      <c r="B49" s="115" t="s">
        <v>322</v>
      </c>
      <c r="C49" s="116" t="s">
        <v>322</v>
      </c>
      <c r="D49" s="116" t="s">
        <v>209</v>
      </c>
      <c r="E49" s="114" t="s">
        <v>323</v>
      </c>
      <c r="F49" s="117">
        <v>45658</v>
      </c>
      <c r="G49" s="117">
        <v>46022</v>
      </c>
    </row>
    <row r="50" spans="1:7" s="83" customFormat="1" ht="31.5" customHeight="1">
      <c r="A50" s="114" t="s">
        <v>324</v>
      </c>
      <c r="B50" s="115" t="s">
        <v>325</v>
      </c>
      <c r="C50" s="116" t="s">
        <v>326</v>
      </c>
      <c r="D50" s="116" t="s">
        <v>327</v>
      </c>
      <c r="E50" s="114" t="s">
        <v>328</v>
      </c>
      <c r="F50" s="117">
        <v>45658</v>
      </c>
      <c r="G50" s="117">
        <v>46022</v>
      </c>
    </row>
    <row r="51" spans="1:7" s="83" customFormat="1" ht="31.5" customHeight="1">
      <c r="A51" s="114" t="s">
        <v>329</v>
      </c>
      <c r="B51" s="115" t="s">
        <v>330</v>
      </c>
      <c r="C51" s="116" t="s">
        <v>331</v>
      </c>
      <c r="D51" s="116" t="s">
        <v>183</v>
      </c>
      <c r="E51" s="114" t="s">
        <v>332</v>
      </c>
      <c r="F51" s="117">
        <v>45658</v>
      </c>
      <c r="G51" s="117">
        <v>46022</v>
      </c>
    </row>
    <row r="52" spans="1:7" s="83" customFormat="1" ht="31.5" customHeight="1">
      <c r="A52" s="114" t="s">
        <v>333</v>
      </c>
      <c r="B52" s="115" t="s">
        <v>334</v>
      </c>
      <c r="C52" s="116" t="s">
        <v>334</v>
      </c>
      <c r="D52" s="116" t="s">
        <v>183</v>
      </c>
      <c r="E52" s="114" t="s">
        <v>335</v>
      </c>
      <c r="F52" s="117">
        <v>45658</v>
      </c>
      <c r="G52" s="117">
        <v>46022</v>
      </c>
    </row>
    <row r="53" spans="1:7" s="83" customFormat="1" ht="31.5" customHeight="1">
      <c r="A53" s="114" t="s">
        <v>336</v>
      </c>
      <c r="B53" s="115" t="s">
        <v>337</v>
      </c>
      <c r="C53" s="116" t="s">
        <v>338</v>
      </c>
      <c r="D53" s="116" t="s">
        <v>214</v>
      </c>
      <c r="E53" s="114" t="s">
        <v>339</v>
      </c>
      <c r="F53" s="117">
        <v>45658</v>
      </c>
      <c r="G53" s="117">
        <v>46022</v>
      </c>
    </row>
    <row r="54" spans="1:7" s="83" customFormat="1" ht="31.5" customHeight="1">
      <c r="A54" s="114" t="s">
        <v>340</v>
      </c>
      <c r="B54" s="119" t="s">
        <v>341</v>
      </c>
      <c r="C54" s="120" t="s">
        <v>341</v>
      </c>
      <c r="D54" s="116" t="s">
        <v>183</v>
      </c>
      <c r="E54" s="121" t="s">
        <v>342</v>
      </c>
      <c r="F54" s="117">
        <v>45658</v>
      </c>
      <c r="G54" s="117">
        <v>46022</v>
      </c>
    </row>
    <row r="55" spans="1:7" s="83" customFormat="1" ht="31.5" customHeight="1">
      <c r="A55" s="114" t="s">
        <v>343</v>
      </c>
      <c r="B55" s="115" t="s">
        <v>344</v>
      </c>
      <c r="C55" s="116" t="s">
        <v>345</v>
      </c>
      <c r="D55" s="116" t="s">
        <v>183</v>
      </c>
      <c r="E55" s="114" t="s">
        <v>346</v>
      </c>
      <c r="F55" s="117">
        <v>45658</v>
      </c>
      <c r="G55" s="117">
        <v>46022</v>
      </c>
    </row>
    <row r="56" spans="1:7" s="83" customFormat="1" ht="31.5" customHeight="1">
      <c r="A56" s="114" t="s">
        <v>347</v>
      </c>
      <c r="B56" s="115" t="s">
        <v>348</v>
      </c>
      <c r="C56" s="116" t="s">
        <v>348</v>
      </c>
      <c r="D56" s="116" t="s">
        <v>224</v>
      </c>
      <c r="E56" s="114" t="s">
        <v>349</v>
      </c>
      <c r="F56" s="117">
        <v>45658</v>
      </c>
      <c r="G56" s="117">
        <v>46022</v>
      </c>
    </row>
    <row r="57" spans="1:7" s="83" customFormat="1" ht="31.5" customHeight="1">
      <c r="A57" s="114" t="s">
        <v>350</v>
      </c>
      <c r="B57" s="115" t="s">
        <v>351</v>
      </c>
      <c r="C57" s="116" t="s">
        <v>352</v>
      </c>
      <c r="D57" s="116" t="s">
        <v>183</v>
      </c>
      <c r="E57" s="114" t="s">
        <v>353</v>
      </c>
      <c r="F57" s="117">
        <v>45658</v>
      </c>
      <c r="G57" s="117">
        <v>46022</v>
      </c>
    </row>
    <row r="58" spans="1:7" s="83" customFormat="1" ht="31.5" customHeight="1">
      <c r="A58" s="114" t="s">
        <v>354</v>
      </c>
      <c r="B58" s="115" t="s">
        <v>355</v>
      </c>
      <c r="C58" s="116" t="s">
        <v>356</v>
      </c>
      <c r="D58" s="116" t="s">
        <v>183</v>
      </c>
      <c r="E58" s="114" t="s">
        <v>357</v>
      </c>
      <c r="F58" s="117">
        <v>45658</v>
      </c>
      <c r="G58" s="117">
        <v>46022</v>
      </c>
    </row>
    <row r="59" spans="1:7" s="83" customFormat="1" ht="31.5" customHeight="1">
      <c r="A59" s="114" t="s">
        <v>358</v>
      </c>
      <c r="B59" s="119" t="s">
        <v>359</v>
      </c>
      <c r="C59" s="120" t="s">
        <v>359</v>
      </c>
      <c r="D59" s="116" t="s">
        <v>183</v>
      </c>
      <c r="E59" s="121" t="s">
        <v>360</v>
      </c>
      <c r="F59" s="117">
        <v>45658</v>
      </c>
      <c r="G59" s="117">
        <v>46022</v>
      </c>
    </row>
    <row r="60" spans="1:7" s="83" customFormat="1" ht="31.5" customHeight="1">
      <c r="A60" s="114" t="s">
        <v>361</v>
      </c>
      <c r="B60" s="115" t="s">
        <v>362</v>
      </c>
      <c r="C60" s="116" t="s">
        <v>362</v>
      </c>
      <c r="D60" s="116" t="s">
        <v>229</v>
      </c>
      <c r="E60" s="114" t="s">
        <v>363</v>
      </c>
      <c r="F60" s="117">
        <v>45658</v>
      </c>
      <c r="G60" s="117">
        <v>46022</v>
      </c>
    </row>
    <row r="61" spans="1:7" ht="34.5" customHeight="1">
      <c r="A61" s="114" t="s">
        <v>364</v>
      </c>
      <c r="B61" s="115" t="s">
        <v>365</v>
      </c>
      <c r="C61" s="116" t="s">
        <v>365</v>
      </c>
      <c r="D61" s="116" t="s">
        <v>214</v>
      </c>
      <c r="E61" s="114" t="s">
        <v>366</v>
      </c>
      <c r="F61" s="117">
        <v>45658</v>
      </c>
      <c r="G61" s="117">
        <v>46022</v>
      </c>
    </row>
    <row r="62" spans="1:7" ht="34.5" customHeight="1">
      <c r="A62" s="114" t="s">
        <v>367</v>
      </c>
      <c r="B62" s="116" t="s">
        <v>368</v>
      </c>
      <c r="C62" s="116" t="s">
        <v>369</v>
      </c>
      <c r="D62" s="116" t="s">
        <v>229</v>
      </c>
      <c r="E62" s="121" t="s">
        <v>370</v>
      </c>
      <c r="F62" s="117">
        <v>45658</v>
      </c>
      <c r="G62" s="117">
        <v>46022</v>
      </c>
    </row>
    <row r="63" spans="1:7" ht="15.75" customHeight="1">
      <c r="A63" s="493" t="s">
        <v>627</v>
      </c>
      <c r="B63" s="493"/>
      <c r="C63" s="493"/>
      <c r="D63" s="493"/>
      <c r="E63" s="493"/>
      <c r="F63" s="493"/>
      <c r="G63" s="493"/>
    </row>
  </sheetData>
  <autoFilter ref="A13:G63">
    <filterColumn colId="3"/>
  </autoFilter>
  <mergeCells count="9">
    <mergeCell ref="A63:G63"/>
    <mergeCell ref="A7:G7"/>
    <mergeCell ref="A9:G9"/>
    <mergeCell ref="A11:A12"/>
    <mergeCell ref="B11:B12"/>
    <mergeCell ref="C11:C12"/>
    <mergeCell ref="D11:D12"/>
    <mergeCell ref="E11:E12"/>
    <mergeCell ref="F11:G11"/>
  </mergeCells>
  <printOptions horizontalCentered="1"/>
  <pageMargins left="1.1811023622047245" right="0.39370078740157483" top="0.78740157480314965" bottom="0.78740157480314965" header="0.39370078740157483" footer="0"/>
  <pageSetup paperSize="9" scale="54" fitToHeight="2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47"/>
  <sheetViews>
    <sheetView zoomScale="75" zoomScaleNormal="75" workbookViewId="0">
      <pane xSplit="3" ySplit="15" topLeftCell="D16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E3" sqref="E3"/>
    </sheetView>
  </sheetViews>
  <sheetFormatPr defaultColWidth="9" defaultRowHeight="18"/>
  <cols>
    <col min="1" max="1" width="8.125" style="155" customWidth="1"/>
    <col min="2" max="2" width="44" style="155" customWidth="1"/>
    <col min="3" max="3" width="9.125" style="156" customWidth="1"/>
    <col min="4" max="5" width="23.625" style="155" customWidth="1"/>
    <col min="6" max="6" width="3.125" style="155" customWidth="1"/>
    <col min="7" max="16384" width="9" style="155"/>
  </cols>
  <sheetData>
    <row r="1" spans="1:53">
      <c r="E1" s="46" t="s">
        <v>677</v>
      </c>
    </row>
    <row r="2" spans="1:53">
      <c r="E2" s="47" t="s">
        <v>137</v>
      </c>
    </row>
    <row r="3" spans="1:53">
      <c r="E3" s="48" t="s">
        <v>964</v>
      </c>
    </row>
    <row r="4" spans="1:53" s="42" customFormat="1">
      <c r="C4" s="123"/>
      <c r="D4" s="102"/>
      <c r="E4" s="102" t="s">
        <v>628</v>
      </c>
    </row>
    <row r="5" spans="1:53" s="124" customFormat="1">
      <c r="C5" s="125"/>
      <c r="D5" s="126"/>
      <c r="E5" s="6" t="s">
        <v>140</v>
      </c>
    </row>
    <row r="6" spans="1:53" s="104" customFormat="1" ht="16.149999999999999" customHeight="1"/>
    <row r="7" spans="1:53" s="127" customFormat="1" ht="64.150000000000006" customHeight="1">
      <c r="A7" s="500" t="s">
        <v>371</v>
      </c>
      <c r="B7" s="500"/>
      <c r="C7" s="500"/>
      <c r="D7" s="500"/>
      <c r="E7" s="500"/>
    </row>
    <row r="8" spans="1:53" s="42" customFormat="1" ht="4.5" customHeight="1"/>
    <row r="9" spans="1:53" s="129" customFormat="1" ht="55.5" customHeight="1">
      <c r="A9" s="501" t="s">
        <v>372</v>
      </c>
      <c r="B9" s="501"/>
      <c r="C9" s="501"/>
      <c r="D9" s="501"/>
      <c r="E9" s="501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</row>
    <row r="10" spans="1:53" s="42" customFormat="1" ht="4.5" customHeight="1"/>
    <row r="11" spans="1:53" s="42" customFormat="1" ht="45" customHeight="1">
      <c r="A11" s="495" t="s">
        <v>141</v>
      </c>
      <c r="B11" s="495"/>
      <c r="C11" s="495"/>
      <c r="D11" s="495"/>
      <c r="E11" s="495"/>
      <c r="F11" s="130"/>
    </row>
    <row r="12" spans="1:53" s="42" customFormat="1" ht="5.25" customHeight="1"/>
    <row r="13" spans="1:53" s="131" customFormat="1" ht="39.75" customHeight="1">
      <c r="A13" s="502" t="s">
        <v>373</v>
      </c>
      <c r="B13" s="503"/>
      <c r="C13" s="504"/>
      <c r="D13" s="505" t="s">
        <v>374</v>
      </c>
      <c r="E13" s="505"/>
    </row>
    <row r="14" spans="1:53" s="131" customFormat="1" ht="23.25" customHeight="1">
      <c r="A14" s="132" t="s">
        <v>168</v>
      </c>
      <c r="B14" s="133" t="s">
        <v>149</v>
      </c>
      <c r="C14" s="134" t="s">
        <v>172</v>
      </c>
      <c r="D14" s="135" t="s">
        <v>375</v>
      </c>
      <c r="E14" s="135" t="s">
        <v>376</v>
      </c>
    </row>
    <row r="15" spans="1:53" s="139" customFormat="1" ht="16.5" customHeight="1">
      <c r="A15" s="136">
        <v>1</v>
      </c>
      <c r="B15" s="137">
        <v>2</v>
      </c>
      <c r="C15" s="138" t="s">
        <v>177</v>
      </c>
      <c r="D15" s="136">
        <v>4</v>
      </c>
      <c r="E15" s="137">
        <v>5</v>
      </c>
    </row>
    <row r="16" spans="1:53" s="144" customFormat="1" ht="18" customHeight="1">
      <c r="A16" s="140">
        <v>1</v>
      </c>
      <c r="B16" s="141" t="s">
        <v>182</v>
      </c>
      <c r="C16" s="142" t="s">
        <v>184</v>
      </c>
      <c r="D16" s="143" t="s">
        <v>377</v>
      </c>
      <c r="E16" s="143" t="s">
        <v>377</v>
      </c>
    </row>
    <row r="17" spans="1:5" s="144" customFormat="1" ht="18" customHeight="1">
      <c r="A17" s="140">
        <v>2</v>
      </c>
      <c r="B17" s="145" t="s">
        <v>186</v>
      </c>
      <c r="C17" s="142" t="s">
        <v>187</v>
      </c>
      <c r="D17" s="143" t="s">
        <v>164</v>
      </c>
      <c r="E17" s="146" t="s">
        <v>377</v>
      </c>
    </row>
    <row r="18" spans="1:5" s="144" customFormat="1" ht="18" customHeight="1">
      <c r="A18" s="140">
        <v>3</v>
      </c>
      <c r="B18" s="145" t="s">
        <v>189</v>
      </c>
      <c r="C18" s="142" t="s">
        <v>190</v>
      </c>
      <c r="D18" s="143" t="s">
        <v>164</v>
      </c>
      <c r="E18" s="143" t="s">
        <v>164</v>
      </c>
    </row>
    <row r="19" spans="1:5" s="144" customFormat="1" ht="18" customHeight="1">
      <c r="A19" s="140">
        <v>4</v>
      </c>
      <c r="B19" s="141" t="s">
        <v>192</v>
      </c>
      <c r="C19" s="142" t="s">
        <v>193</v>
      </c>
      <c r="D19" s="143" t="s">
        <v>164</v>
      </c>
      <c r="E19" s="143" t="s">
        <v>164</v>
      </c>
    </row>
    <row r="20" spans="1:5" s="144" customFormat="1" ht="18" customHeight="1">
      <c r="A20" s="140">
        <v>5</v>
      </c>
      <c r="B20" s="141" t="s">
        <v>196</v>
      </c>
      <c r="C20" s="142" t="s">
        <v>197</v>
      </c>
      <c r="D20" s="146" t="s">
        <v>377</v>
      </c>
      <c r="E20" s="143" t="s">
        <v>164</v>
      </c>
    </row>
    <row r="21" spans="1:5" s="144" customFormat="1" ht="18" customHeight="1">
      <c r="A21" s="140">
        <v>6</v>
      </c>
      <c r="B21" s="147" t="s">
        <v>204</v>
      </c>
      <c r="C21" s="148" t="s">
        <v>205</v>
      </c>
      <c r="D21" s="146" t="s">
        <v>164</v>
      </c>
      <c r="E21" s="146" t="s">
        <v>164</v>
      </c>
    </row>
    <row r="22" spans="1:5" s="144" customFormat="1" ht="18" customHeight="1">
      <c r="A22" s="140">
        <v>7</v>
      </c>
      <c r="B22" s="141" t="s">
        <v>268</v>
      </c>
      <c r="C22" s="142" t="s">
        <v>269</v>
      </c>
      <c r="D22" s="143" t="s">
        <v>164</v>
      </c>
      <c r="E22" s="143" t="s">
        <v>164</v>
      </c>
    </row>
    <row r="23" spans="1:5" s="144" customFormat="1" ht="18" customHeight="1">
      <c r="A23" s="140">
        <v>8</v>
      </c>
      <c r="B23" s="141" t="s">
        <v>280</v>
      </c>
      <c r="C23" s="142" t="s">
        <v>281</v>
      </c>
      <c r="D23" s="143" t="s">
        <v>164</v>
      </c>
      <c r="E23" s="143" t="s">
        <v>164</v>
      </c>
    </row>
    <row r="24" spans="1:5" s="144" customFormat="1" ht="18" customHeight="1">
      <c r="A24" s="140">
        <v>9</v>
      </c>
      <c r="B24" s="141" t="s">
        <v>286</v>
      </c>
      <c r="C24" s="142" t="s">
        <v>287</v>
      </c>
      <c r="D24" s="143" t="s">
        <v>377</v>
      </c>
      <c r="E24" s="143" t="s">
        <v>377</v>
      </c>
    </row>
    <row r="25" spans="1:5" s="144" customFormat="1" ht="18" customHeight="1">
      <c r="A25" s="140">
        <v>10</v>
      </c>
      <c r="B25" s="141" t="s">
        <v>290</v>
      </c>
      <c r="C25" s="142" t="s">
        <v>292</v>
      </c>
      <c r="D25" s="143" t="s">
        <v>377</v>
      </c>
      <c r="E25" s="143" t="s">
        <v>377</v>
      </c>
    </row>
    <row r="26" spans="1:5" s="144" customFormat="1" ht="18" customHeight="1">
      <c r="A26" s="140">
        <v>11</v>
      </c>
      <c r="B26" s="141" t="s">
        <v>295</v>
      </c>
      <c r="C26" s="142" t="s">
        <v>297</v>
      </c>
      <c r="D26" s="143" t="s">
        <v>377</v>
      </c>
      <c r="E26" s="143" t="s">
        <v>377</v>
      </c>
    </row>
    <row r="27" spans="1:5" s="144" customFormat="1" ht="18" customHeight="1">
      <c r="A27" s="140">
        <v>12</v>
      </c>
      <c r="B27" s="141" t="s">
        <v>300</v>
      </c>
      <c r="C27" s="142" t="s">
        <v>301</v>
      </c>
      <c r="D27" s="143" t="s">
        <v>377</v>
      </c>
      <c r="E27" s="143" t="s">
        <v>164</v>
      </c>
    </row>
    <row r="28" spans="1:5" s="144" customFormat="1" ht="18" customHeight="1">
      <c r="A28" s="140">
        <v>13</v>
      </c>
      <c r="B28" s="141" t="s">
        <v>304</v>
      </c>
      <c r="C28" s="142" t="s">
        <v>305</v>
      </c>
      <c r="D28" s="143" t="s">
        <v>377</v>
      </c>
      <c r="E28" s="143" t="s">
        <v>164</v>
      </c>
    </row>
    <row r="29" spans="1:5" s="144" customFormat="1" ht="18" customHeight="1">
      <c r="A29" s="140">
        <v>14</v>
      </c>
      <c r="B29" s="141" t="s">
        <v>308</v>
      </c>
      <c r="C29" s="142" t="s">
        <v>309</v>
      </c>
      <c r="D29" s="143" t="s">
        <v>164</v>
      </c>
      <c r="E29" s="143" t="s">
        <v>164</v>
      </c>
    </row>
    <row r="30" spans="1:5" s="144" customFormat="1" ht="18" customHeight="1">
      <c r="A30" s="140">
        <v>15</v>
      </c>
      <c r="B30" s="141" t="s">
        <v>312</v>
      </c>
      <c r="C30" s="142" t="s">
        <v>314</v>
      </c>
      <c r="D30" s="143" t="s">
        <v>164</v>
      </c>
      <c r="E30" s="143" t="s">
        <v>164</v>
      </c>
    </row>
    <row r="31" spans="1:5" s="144" customFormat="1" ht="18" customHeight="1">
      <c r="A31" s="140">
        <v>16</v>
      </c>
      <c r="B31" s="141" t="s">
        <v>319</v>
      </c>
      <c r="C31" s="142" t="s">
        <v>320</v>
      </c>
      <c r="D31" s="143" t="s">
        <v>377</v>
      </c>
      <c r="E31" s="143" t="s">
        <v>164</v>
      </c>
    </row>
    <row r="32" spans="1:5" s="144" customFormat="1" ht="18" customHeight="1">
      <c r="A32" s="140">
        <v>17</v>
      </c>
      <c r="B32" s="141" t="s">
        <v>322</v>
      </c>
      <c r="C32" s="142" t="s">
        <v>323</v>
      </c>
      <c r="D32" s="143" t="s">
        <v>164</v>
      </c>
      <c r="E32" s="143" t="s">
        <v>164</v>
      </c>
    </row>
    <row r="33" spans="1:80" s="144" customFormat="1" ht="18" customHeight="1">
      <c r="A33" s="140">
        <v>18</v>
      </c>
      <c r="B33" s="141" t="s">
        <v>326</v>
      </c>
      <c r="C33" s="142" t="s">
        <v>328</v>
      </c>
      <c r="D33" s="143" t="s">
        <v>164</v>
      </c>
      <c r="E33" s="143" t="s">
        <v>164</v>
      </c>
    </row>
    <row r="34" spans="1:80" s="144" customFormat="1" ht="18" customHeight="1">
      <c r="A34" s="140">
        <v>19</v>
      </c>
      <c r="B34" s="141" t="s">
        <v>331</v>
      </c>
      <c r="C34" s="142" t="s">
        <v>332</v>
      </c>
      <c r="D34" s="143" t="s">
        <v>164</v>
      </c>
      <c r="E34" s="143" t="s">
        <v>164</v>
      </c>
    </row>
    <row r="35" spans="1:80" s="144" customFormat="1" ht="18" customHeight="1">
      <c r="A35" s="140">
        <v>20</v>
      </c>
      <c r="B35" s="149" t="s">
        <v>334</v>
      </c>
      <c r="C35" s="142" t="s">
        <v>335</v>
      </c>
      <c r="D35" s="143" t="s">
        <v>164</v>
      </c>
      <c r="E35" s="143" t="s">
        <v>164</v>
      </c>
    </row>
    <row r="36" spans="1:80" s="144" customFormat="1" ht="18" customHeight="1">
      <c r="A36" s="140">
        <v>21</v>
      </c>
      <c r="B36" s="149" t="s">
        <v>338</v>
      </c>
      <c r="C36" s="142" t="s">
        <v>339</v>
      </c>
      <c r="D36" s="143" t="s">
        <v>164</v>
      </c>
      <c r="E36" s="143" t="s">
        <v>164</v>
      </c>
    </row>
    <row r="37" spans="1:80" s="150" customFormat="1" ht="18" customHeight="1">
      <c r="A37" s="140">
        <v>22</v>
      </c>
      <c r="B37" s="141" t="s">
        <v>341</v>
      </c>
      <c r="C37" s="142" t="s">
        <v>342</v>
      </c>
      <c r="D37" s="143" t="s">
        <v>164</v>
      </c>
      <c r="E37" s="143" t="s">
        <v>164</v>
      </c>
    </row>
    <row r="38" spans="1:80" s="144" customFormat="1" ht="18" customHeight="1">
      <c r="A38" s="140">
        <v>23</v>
      </c>
      <c r="B38" s="141" t="s">
        <v>345</v>
      </c>
      <c r="C38" s="142" t="s">
        <v>346</v>
      </c>
      <c r="D38" s="143" t="s">
        <v>164</v>
      </c>
      <c r="E38" s="143" t="s">
        <v>164</v>
      </c>
    </row>
    <row r="39" spans="1:80" s="144" customFormat="1" ht="18" customHeight="1">
      <c r="A39" s="140">
        <v>24</v>
      </c>
      <c r="B39" s="141" t="s">
        <v>348</v>
      </c>
      <c r="C39" s="142" t="s">
        <v>349</v>
      </c>
      <c r="D39" s="143" t="s">
        <v>164</v>
      </c>
      <c r="E39" s="143" t="s">
        <v>164</v>
      </c>
    </row>
    <row r="40" spans="1:80" s="144" customFormat="1" ht="18" customHeight="1">
      <c r="A40" s="140">
        <v>25</v>
      </c>
      <c r="B40" s="141" t="s">
        <v>352</v>
      </c>
      <c r="C40" s="142" t="s">
        <v>353</v>
      </c>
      <c r="D40" s="143" t="s">
        <v>164</v>
      </c>
      <c r="E40" s="143" t="s">
        <v>164</v>
      </c>
    </row>
    <row r="41" spans="1:80" s="144" customFormat="1" ht="18" customHeight="1">
      <c r="A41" s="140">
        <v>26</v>
      </c>
      <c r="B41" s="141" t="s">
        <v>356</v>
      </c>
      <c r="C41" s="142" t="s">
        <v>357</v>
      </c>
      <c r="D41" s="143" t="s">
        <v>164</v>
      </c>
      <c r="E41" s="143" t="s">
        <v>164</v>
      </c>
    </row>
    <row r="42" spans="1:80" s="144" customFormat="1" ht="18" customHeight="1">
      <c r="A42" s="140">
        <v>27</v>
      </c>
      <c r="B42" s="141" t="s">
        <v>359</v>
      </c>
      <c r="C42" s="142" t="s">
        <v>360</v>
      </c>
      <c r="D42" s="143" t="s">
        <v>164</v>
      </c>
      <c r="E42" s="143" t="s">
        <v>164</v>
      </c>
    </row>
    <row r="43" spans="1:80" s="144" customFormat="1" ht="18" customHeight="1">
      <c r="A43" s="140">
        <v>28</v>
      </c>
      <c r="B43" s="141" t="s">
        <v>362</v>
      </c>
      <c r="C43" s="142" t="s">
        <v>363</v>
      </c>
      <c r="D43" s="143" t="s">
        <v>164</v>
      </c>
      <c r="E43" s="143" t="s">
        <v>164</v>
      </c>
    </row>
    <row r="44" spans="1:80" s="144" customFormat="1" ht="18" customHeight="1">
      <c r="A44" s="140">
        <v>29</v>
      </c>
      <c r="B44" s="141" t="s">
        <v>365</v>
      </c>
      <c r="C44" s="142" t="s">
        <v>366</v>
      </c>
      <c r="D44" s="143" t="s">
        <v>164</v>
      </c>
      <c r="E44" s="143" t="s">
        <v>164</v>
      </c>
    </row>
    <row r="45" spans="1:80" s="144" customFormat="1" ht="18" customHeight="1">
      <c r="A45" s="140">
        <v>30</v>
      </c>
      <c r="B45" s="151" t="s">
        <v>369</v>
      </c>
      <c r="C45" s="121" t="s">
        <v>370</v>
      </c>
      <c r="D45" s="143" t="s">
        <v>164</v>
      </c>
      <c r="E45" s="143" t="s">
        <v>164</v>
      </c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</row>
    <row r="46" spans="1:80" s="152" customFormat="1" ht="8.25" customHeight="1">
      <c r="B46" s="153"/>
      <c r="C46" s="154"/>
      <c r="D46" s="153"/>
      <c r="E46" s="153"/>
    </row>
    <row r="47" spans="1:80" ht="14.25" customHeight="1">
      <c r="A47" s="499" t="s">
        <v>629</v>
      </c>
      <c r="B47" s="499"/>
      <c r="C47" s="499"/>
      <c r="D47" s="499"/>
      <c r="E47" s="499"/>
    </row>
  </sheetData>
  <autoFilter ref="A15:E15"/>
  <mergeCells count="6">
    <mergeCell ref="A47:E47"/>
    <mergeCell ref="A7:E7"/>
    <mergeCell ref="A9:E9"/>
    <mergeCell ref="A11:E11"/>
    <mergeCell ref="A13:C13"/>
    <mergeCell ref="D13:E13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9"/>
  <sheetViews>
    <sheetView zoomScale="75" zoomScaleNormal="75" workbookViewId="0">
      <pane ySplit="15" topLeftCell="A97" activePane="bottomLeft" state="frozen"/>
      <selection activeCell="A7" sqref="A7"/>
      <selection pane="bottomLeft" activeCell="J3" sqref="J3"/>
    </sheetView>
  </sheetViews>
  <sheetFormatPr defaultColWidth="9" defaultRowHeight="14.25"/>
  <cols>
    <col min="1" max="1" width="5.625" style="167" customWidth="1"/>
    <col min="2" max="2" width="32.625" style="167" customWidth="1"/>
    <col min="3" max="3" width="5.625" style="167" customWidth="1"/>
    <col min="4" max="4" width="32.625" style="167" customWidth="1"/>
    <col min="5" max="5" width="21" style="167" customWidth="1"/>
    <col min="6" max="6" width="25.125" style="167" customWidth="1"/>
    <col min="7" max="7" width="15.625" style="167" customWidth="1"/>
    <col min="8" max="8" width="19.625" style="167" customWidth="1"/>
    <col min="9" max="9" width="12.625" style="167" customWidth="1"/>
    <col min="10" max="10" width="12.625" style="196" customWidth="1"/>
    <col min="11" max="16384" width="9" style="167"/>
  </cols>
  <sheetData>
    <row r="1" spans="1:84" ht="18">
      <c r="J1" s="46" t="s">
        <v>665</v>
      </c>
    </row>
    <row r="2" spans="1:84" ht="18">
      <c r="J2" s="47" t="s">
        <v>137</v>
      </c>
    </row>
    <row r="3" spans="1:84" ht="18">
      <c r="J3" s="48" t="s">
        <v>964</v>
      </c>
    </row>
    <row r="4" spans="1:84" s="157" customFormat="1" ht="18">
      <c r="D4" s="158"/>
      <c r="J4" s="102" t="s">
        <v>628</v>
      </c>
    </row>
    <row r="5" spans="1:84" s="157" customFormat="1" ht="18">
      <c r="D5" s="158"/>
      <c r="J5" s="6" t="s">
        <v>140</v>
      </c>
    </row>
    <row r="6" spans="1:84" s="159" customFormat="1" ht="16.149999999999999" customHeight="1"/>
    <row r="7" spans="1:84" s="160" customFormat="1" ht="65.25" customHeight="1">
      <c r="A7" s="506" t="s">
        <v>378</v>
      </c>
      <c r="B7" s="506"/>
      <c r="C7" s="506"/>
      <c r="D7" s="506"/>
      <c r="E7" s="506"/>
      <c r="F7" s="506"/>
      <c r="G7" s="506"/>
      <c r="H7" s="506"/>
      <c r="I7" s="506"/>
      <c r="J7" s="506"/>
    </row>
    <row r="8" spans="1:84" s="129" customFormat="1" ht="8.25" customHeight="1">
      <c r="A8" s="161"/>
      <c r="B8" s="161"/>
      <c r="C8" s="161"/>
      <c r="D8" s="162"/>
      <c r="E8" s="161"/>
      <c r="F8" s="161"/>
      <c r="G8" s="161"/>
      <c r="H8" s="161"/>
      <c r="I8" s="161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</row>
    <row r="9" spans="1:84" s="129" customFormat="1" ht="99" customHeight="1">
      <c r="A9" s="501" t="s">
        <v>379</v>
      </c>
      <c r="B9" s="501"/>
      <c r="C9" s="501"/>
      <c r="D9" s="501"/>
      <c r="E9" s="501"/>
      <c r="F9" s="501"/>
      <c r="G9" s="501"/>
      <c r="H9" s="501"/>
      <c r="I9" s="501"/>
      <c r="J9" s="501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</row>
    <row r="10" spans="1:84" s="42" customFormat="1" ht="6.6" customHeight="1"/>
    <row r="11" spans="1:84" s="42" customFormat="1" ht="45" customHeight="1">
      <c r="A11" s="507" t="s">
        <v>141</v>
      </c>
      <c r="B11" s="507"/>
      <c r="C11" s="507"/>
      <c r="D11" s="507"/>
      <c r="E11" s="507"/>
      <c r="F11" s="507"/>
      <c r="G11" s="507"/>
      <c r="H11" s="507"/>
      <c r="I11" s="507"/>
      <c r="J11" s="507"/>
      <c r="K11" s="163"/>
      <c r="L11" s="163"/>
      <c r="M11" s="163"/>
      <c r="N11" s="164"/>
    </row>
    <row r="12" spans="1:84" s="165" customFormat="1" ht="5.25" customHeight="1">
      <c r="D12" s="166"/>
    </row>
    <row r="13" spans="1:84" ht="32.1" customHeight="1">
      <c r="A13" s="508" t="s">
        <v>380</v>
      </c>
      <c r="B13" s="508"/>
      <c r="C13" s="508"/>
      <c r="D13" s="508" t="s">
        <v>381</v>
      </c>
      <c r="E13" s="508" t="s">
        <v>382</v>
      </c>
      <c r="F13" s="508"/>
      <c r="G13" s="509" t="s">
        <v>383</v>
      </c>
      <c r="H13" s="509" t="s">
        <v>384</v>
      </c>
      <c r="I13" s="509" t="s">
        <v>385</v>
      </c>
      <c r="J13" s="509"/>
    </row>
    <row r="14" spans="1:84" ht="32.1" customHeight="1">
      <c r="A14" s="168" t="s">
        <v>168</v>
      </c>
      <c r="B14" s="168" t="s">
        <v>149</v>
      </c>
      <c r="C14" s="168" t="s">
        <v>148</v>
      </c>
      <c r="D14" s="508"/>
      <c r="E14" s="168" t="s">
        <v>386</v>
      </c>
      <c r="F14" s="168" t="s">
        <v>387</v>
      </c>
      <c r="G14" s="509"/>
      <c r="H14" s="509"/>
      <c r="I14" s="169" t="s">
        <v>174</v>
      </c>
      <c r="J14" s="169" t="s">
        <v>175</v>
      </c>
    </row>
    <row r="15" spans="1:84" s="172" customFormat="1" ht="15.75" customHeight="1">
      <c r="A15" s="170" t="s">
        <v>13</v>
      </c>
      <c r="B15" s="171">
        <v>2</v>
      </c>
      <c r="C15" s="170" t="s">
        <v>177</v>
      </c>
      <c r="D15" s="170" t="s">
        <v>178</v>
      </c>
      <c r="E15" s="171">
        <v>5</v>
      </c>
      <c r="F15" s="170" t="s">
        <v>198</v>
      </c>
      <c r="G15" s="170" t="s">
        <v>202</v>
      </c>
      <c r="H15" s="171">
        <v>8</v>
      </c>
      <c r="I15" s="170" t="s">
        <v>211</v>
      </c>
      <c r="J15" s="170" t="s">
        <v>216</v>
      </c>
    </row>
    <row r="16" spans="1:84" s="179" customFormat="1" ht="20.100000000000001" customHeight="1">
      <c r="A16" s="173">
        <v>1</v>
      </c>
      <c r="B16" s="174" t="s">
        <v>182</v>
      </c>
      <c r="C16" s="173" t="s">
        <v>184</v>
      </c>
      <c r="D16" s="175" t="s">
        <v>388</v>
      </c>
      <c r="E16" s="175" t="s">
        <v>183</v>
      </c>
      <c r="F16" s="175" t="s">
        <v>183</v>
      </c>
      <c r="G16" s="176">
        <f>SUM(G17:G87)</f>
        <v>315613</v>
      </c>
      <c r="H16" s="177"/>
      <c r="I16" s="178"/>
      <c r="J16" s="178"/>
      <c r="L16" s="180"/>
    </row>
    <row r="17" spans="1:12" s="179" customFormat="1" ht="20.100000000000001" customHeight="1">
      <c r="A17" s="181" t="s">
        <v>389</v>
      </c>
      <c r="B17" s="182" t="s">
        <v>182</v>
      </c>
      <c r="C17" s="181" t="s">
        <v>184</v>
      </c>
      <c r="D17" s="183" t="s">
        <v>390</v>
      </c>
      <c r="E17" s="183" t="s">
        <v>209</v>
      </c>
      <c r="F17" s="183" t="s">
        <v>209</v>
      </c>
      <c r="G17" s="184">
        <v>32732</v>
      </c>
      <c r="H17" s="185" t="s">
        <v>391</v>
      </c>
      <c r="I17" s="186">
        <v>45931</v>
      </c>
      <c r="J17" s="186">
        <v>46022</v>
      </c>
      <c r="L17" s="180"/>
    </row>
    <row r="18" spans="1:12" s="179" customFormat="1" ht="20.100000000000001" customHeight="1">
      <c r="A18" s="181" t="s">
        <v>392</v>
      </c>
      <c r="B18" s="182" t="s">
        <v>182</v>
      </c>
      <c r="C18" s="181" t="s">
        <v>184</v>
      </c>
      <c r="D18" s="183" t="s">
        <v>393</v>
      </c>
      <c r="E18" s="183" t="s">
        <v>209</v>
      </c>
      <c r="F18" s="183" t="s">
        <v>209</v>
      </c>
      <c r="G18" s="184">
        <v>10077</v>
      </c>
      <c r="H18" s="185" t="s">
        <v>394</v>
      </c>
      <c r="I18" s="186">
        <v>45931</v>
      </c>
      <c r="J18" s="186">
        <v>46022</v>
      </c>
      <c r="L18" s="180"/>
    </row>
    <row r="19" spans="1:12" s="179" customFormat="1" ht="20.100000000000001" customHeight="1">
      <c r="A19" s="181" t="s">
        <v>395</v>
      </c>
      <c r="B19" s="182" t="s">
        <v>182</v>
      </c>
      <c r="C19" s="181" t="s">
        <v>184</v>
      </c>
      <c r="D19" s="183" t="s">
        <v>390</v>
      </c>
      <c r="E19" s="183" t="s">
        <v>313</v>
      </c>
      <c r="F19" s="183" t="s">
        <v>313</v>
      </c>
      <c r="G19" s="184">
        <v>21944</v>
      </c>
      <c r="H19" s="185" t="s">
        <v>396</v>
      </c>
      <c r="I19" s="186">
        <v>45931</v>
      </c>
      <c r="J19" s="186">
        <v>46022</v>
      </c>
      <c r="L19" s="180"/>
    </row>
    <row r="20" spans="1:12" s="179" customFormat="1" ht="20.100000000000001" customHeight="1">
      <c r="A20" s="181" t="s">
        <v>397</v>
      </c>
      <c r="B20" s="182" t="s">
        <v>182</v>
      </c>
      <c r="C20" s="181" t="s">
        <v>184</v>
      </c>
      <c r="D20" s="183" t="s">
        <v>393</v>
      </c>
      <c r="E20" s="183" t="s">
        <v>313</v>
      </c>
      <c r="F20" s="183" t="s">
        <v>313</v>
      </c>
      <c r="G20" s="184">
        <v>5232</v>
      </c>
      <c r="H20" s="185" t="s">
        <v>398</v>
      </c>
      <c r="I20" s="186">
        <v>45931</v>
      </c>
      <c r="J20" s="186">
        <v>46022</v>
      </c>
      <c r="L20" s="180"/>
    </row>
    <row r="21" spans="1:12" s="179" customFormat="1" ht="20.100000000000001" customHeight="1">
      <c r="A21" s="181" t="s">
        <v>399</v>
      </c>
      <c r="B21" s="182" t="s">
        <v>182</v>
      </c>
      <c r="C21" s="181" t="s">
        <v>184</v>
      </c>
      <c r="D21" s="183" t="s">
        <v>400</v>
      </c>
      <c r="E21" s="183" t="s">
        <v>313</v>
      </c>
      <c r="F21" s="183" t="s">
        <v>401</v>
      </c>
      <c r="G21" s="187">
        <v>1663</v>
      </c>
      <c r="H21" s="185" t="s">
        <v>402</v>
      </c>
      <c r="I21" s="186">
        <v>45931</v>
      </c>
      <c r="J21" s="186">
        <v>46022</v>
      </c>
    </row>
    <row r="22" spans="1:12" s="179" customFormat="1" ht="20.100000000000001" customHeight="1">
      <c r="A22" s="188" t="s">
        <v>403</v>
      </c>
      <c r="B22" s="182" t="s">
        <v>182</v>
      </c>
      <c r="C22" s="181" t="s">
        <v>184</v>
      </c>
      <c r="D22" s="182" t="s">
        <v>400</v>
      </c>
      <c r="E22" s="182" t="s">
        <v>313</v>
      </c>
      <c r="F22" s="183" t="s">
        <v>404</v>
      </c>
      <c r="G22" s="184">
        <v>941</v>
      </c>
      <c r="H22" s="185" t="s">
        <v>405</v>
      </c>
      <c r="I22" s="186">
        <v>45931</v>
      </c>
      <c r="J22" s="186">
        <v>46022</v>
      </c>
      <c r="L22" s="180"/>
    </row>
    <row r="23" spans="1:12" s="179" customFormat="1" ht="20.100000000000001" customHeight="1">
      <c r="A23" s="181" t="s">
        <v>499</v>
      </c>
      <c r="B23" s="182" t="s">
        <v>182</v>
      </c>
      <c r="C23" s="181" t="s">
        <v>184</v>
      </c>
      <c r="D23" s="182" t="s">
        <v>390</v>
      </c>
      <c r="E23" s="182" t="s">
        <v>406</v>
      </c>
      <c r="F23" s="183" t="s">
        <v>214</v>
      </c>
      <c r="G23" s="184">
        <v>19013</v>
      </c>
      <c r="H23" s="185" t="s">
        <v>394</v>
      </c>
      <c r="I23" s="186">
        <v>45931</v>
      </c>
      <c r="J23" s="186">
        <v>46022</v>
      </c>
    </row>
    <row r="24" spans="1:12" s="179" customFormat="1" ht="20.100000000000001" customHeight="1">
      <c r="A24" s="181" t="s">
        <v>500</v>
      </c>
      <c r="B24" s="182" t="s">
        <v>182</v>
      </c>
      <c r="C24" s="181" t="s">
        <v>184</v>
      </c>
      <c r="D24" s="182" t="s">
        <v>393</v>
      </c>
      <c r="E24" s="182" t="s">
        <v>406</v>
      </c>
      <c r="F24" s="183" t="s">
        <v>214</v>
      </c>
      <c r="G24" s="184">
        <v>6125</v>
      </c>
      <c r="H24" s="185" t="s">
        <v>398</v>
      </c>
      <c r="I24" s="186">
        <v>45931</v>
      </c>
      <c r="J24" s="186">
        <v>46022</v>
      </c>
    </row>
    <row r="25" spans="1:12" s="179" customFormat="1" ht="20.100000000000001" customHeight="1">
      <c r="A25" s="181" t="s">
        <v>501</v>
      </c>
      <c r="B25" s="182" t="s">
        <v>182</v>
      </c>
      <c r="C25" s="181" t="s">
        <v>184</v>
      </c>
      <c r="D25" s="182" t="s">
        <v>410</v>
      </c>
      <c r="E25" s="182" t="s">
        <v>406</v>
      </c>
      <c r="F25" s="183" t="s">
        <v>411</v>
      </c>
      <c r="G25" s="184">
        <v>4560</v>
      </c>
      <c r="H25" s="190" t="s">
        <v>412</v>
      </c>
      <c r="I25" s="186">
        <v>45931</v>
      </c>
      <c r="J25" s="186">
        <v>46022</v>
      </c>
    </row>
    <row r="26" spans="1:12" s="179" customFormat="1" ht="20.100000000000001" customHeight="1">
      <c r="A26" s="181" t="s">
        <v>502</v>
      </c>
      <c r="B26" s="182" t="s">
        <v>182</v>
      </c>
      <c r="C26" s="181" t="s">
        <v>184</v>
      </c>
      <c r="D26" s="182" t="s">
        <v>410</v>
      </c>
      <c r="E26" s="182" t="s">
        <v>413</v>
      </c>
      <c r="F26" s="183" t="s">
        <v>414</v>
      </c>
      <c r="G26" s="184">
        <f>4325+62</f>
        <v>4387</v>
      </c>
      <c r="H26" s="190" t="s">
        <v>412</v>
      </c>
      <c r="I26" s="186">
        <v>45931</v>
      </c>
      <c r="J26" s="186">
        <v>46022</v>
      </c>
    </row>
    <row r="27" spans="1:12" s="179" customFormat="1" ht="20.100000000000001" customHeight="1">
      <c r="A27" s="181" t="s">
        <v>503</v>
      </c>
      <c r="B27" s="182" t="s">
        <v>182</v>
      </c>
      <c r="C27" s="181" t="s">
        <v>184</v>
      </c>
      <c r="D27" s="182" t="s">
        <v>415</v>
      </c>
      <c r="E27" s="182" t="s">
        <v>406</v>
      </c>
      <c r="F27" s="183" t="s">
        <v>416</v>
      </c>
      <c r="G27" s="184">
        <v>3154</v>
      </c>
      <c r="H27" s="190" t="s">
        <v>412</v>
      </c>
      <c r="I27" s="186">
        <v>45931</v>
      </c>
      <c r="J27" s="186">
        <v>46022</v>
      </c>
    </row>
    <row r="28" spans="1:12" s="179" customFormat="1" ht="20.100000000000001" customHeight="1">
      <c r="A28" s="188" t="s">
        <v>504</v>
      </c>
      <c r="B28" s="183" t="s">
        <v>182</v>
      </c>
      <c r="C28" s="188" t="s">
        <v>184</v>
      </c>
      <c r="D28" s="183" t="s">
        <v>415</v>
      </c>
      <c r="E28" s="183" t="s">
        <v>406</v>
      </c>
      <c r="F28" s="183" t="s">
        <v>417</v>
      </c>
      <c r="G28" s="184">
        <v>780</v>
      </c>
      <c r="H28" s="185" t="s">
        <v>418</v>
      </c>
      <c r="I28" s="186">
        <v>45931</v>
      </c>
      <c r="J28" s="186">
        <v>46022</v>
      </c>
    </row>
    <row r="29" spans="1:12" s="192" customFormat="1" ht="20.100000000000001" customHeight="1">
      <c r="A29" s="181" t="s">
        <v>505</v>
      </c>
      <c r="B29" s="182" t="s">
        <v>182</v>
      </c>
      <c r="C29" s="181" t="s">
        <v>184</v>
      </c>
      <c r="D29" s="182" t="s">
        <v>400</v>
      </c>
      <c r="E29" s="182" t="s">
        <v>406</v>
      </c>
      <c r="F29" s="182" t="s">
        <v>419</v>
      </c>
      <c r="G29" s="191">
        <v>401</v>
      </c>
      <c r="H29" s="190" t="s">
        <v>420</v>
      </c>
      <c r="I29" s="186">
        <v>45931</v>
      </c>
      <c r="J29" s="186">
        <v>46022</v>
      </c>
      <c r="L29" s="193"/>
    </row>
    <row r="30" spans="1:12" s="192" customFormat="1" ht="20.100000000000001" customHeight="1">
      <c r="A30" s="181" t="s">
        <v>506</v>
      </c>
      <c r="B30" s="182" t="s">
        <v>182</v>
      </c>
      <c r="C30" s="181" t="s">
        <v>184</v>
      </c>
      <c r="D30" s="182" t="s">
        <v>400</v>
      </c>
      <c r="E30" s="182" t="s">
        <v>406</v>
      </c>
      <c r="F30" s="182" t="s">
        <v>421</v>
      </c>
      <c r="G30" s="191">
        <v>396</v>
      </c>
      <c r="H30" s="190" t="s">
        <v>420</v>
      </c>
      <c r="I30" s="186">
        <v>45931</v>
      </c>
      <c r="J30" s="186">
        <v>46022</v>
      </c>
      <c r="L30" s="193"/>
    </row>
    <row r="31" spans="1:12" s="192" customFormat="1" ht="20.100000000000001" customHeight="1">
      <c r="A31" s="181" t="s">
        <v>507</v>
      </c>
      <c r="B31" s="182" t="s">
        <v>182</v>
      </c>
      <c r="C31" s="181" t="s">
        <v>184</v>
      </c>
      <c r="D31" s="182" t="s">
        <v>400</v>
      </c>
      <c r="E31" s="182" t="s">
        <v>413</v>
      </c>
      <c r="F31" s="182" t="s">
        <v>422</v>
      </c>
      <c r="G31" s="191">
        <v>307</v>
      </c>
      <c r="H31" s="190" t="s">
        <v>420</v>
      </c>
      <c r="I31" s="186">
        <v>45931</v>
      </c>
      <c r="J31" s="186">
        <v>46022</v>
      </c>
    </row>
    <row r="32" spans="1:12" s="192" customFormat="1" ht="20.100000000000001" customHeight="1">
      <c r="A32" s="181" t="s">
        <v>508</v>
      </c>
      <c r="B32" s="182" t="s">
        <v>182</v>
      </c>
      <c r="C32" s="181" t="s">
        <v>184</v>
      </c>
      <c r="D32" s="182" t="s">
        <v>400</v>
      </c>
      <c r="E32" s="182" t="s">
        <v>406</v>
      </c>
      <c r="F32" s="182" t="s">
        <v>423</v>
      </c>
      <c r="G32" s="191">
        <v>229</v>
      </c>
      <c r="H32" s="190" t="s">
        <v>420</v>
      </c>
      <c r="I32" s="186">
        <v>45931</v>
      </c>
      <c r="J32" s="186">
        <v>46022</v>
      </c>
    </row>
    <row r="33" spans="1:12" s="192" customFormat="1" ht="20.100000000000001" customHeight="1">
      <c r="A33" s="181" t="s">
        <v>509</v>
      </c>
      <c r="B33" s="182" t="s">
        <v>182</v>
      </c>
      <c r="C33" s="181" t="s">
        <v>184</v>
      </c>
      <c r="D33" s="182" t="s">
        <v>400</v>
      </c>
      <c r="E33" s="182" t="s">
        <v>406</v>
      </c>
      <c r="F33" s="182" t="s">
        <v>424</v>
      </c>
      <c r="G33" s="191">
        <v>179</v>
      </c>
      <c r="H33" s="190" t="s">
        <v>420</v>
      </c>
      <c r="I33" s="186">
        <v>45931</v>
      </c>
      <c r="J33" s="186">
        <v>46022</v>
      </c>
    </row>
    <row r="34" spans="1:12" s="192" customFormat="1" ht="20.100000000000001" customHeight="1">
      <c r="A34" s="188" t="s">
        <v>510</v>
      </c>
      <c r="B34" s="182" t="s">
        <v>182</v>
      </c>
      <c r="C34" s="181" t="s">
        <v>184</v>
      </c>
      <c r="D34" s="182" t="s">
        <v>400</v>
      </c>
      <c r="E34" s="182" t="s">
        <v>413</v>
      </c>
      <c r="F34" s="182" t="s">
        <v>425</v>
      </c>
      <c r="G34" s="191">
        <v>110</v>
      </c>
      <c r="H34" s="190" t="s">
        <v>420</v>
      </c>
      <c r="I34" s="186">
        <v>45931</v>
      </c>
      <c r="J34" s="186">
        <v>46022</v>
      </c>
    </row>
    <row r="35" spans="1:12" s="192" customFormat="1" ht="20.100000000000001" customHeight="1">
      <c r="A35" s="181" t="s">
        <v>511</v>
      </c>
      <c r="B35" s="182" t="s">
        <v>182</v>
      </c>
      <c r="C35" s="181" t="s">
        <v>184</v>
      </c>
      <c r="D35" s="182" t="s">
        <v>400</v>
      </c>
      <c r="E35" s="182" t="s">
        <v>406</v>
      </c>
      <c r="F35" s="182" t="s">
        <v>426</v>
      </c>
      <c r="G35" s="191">
        <v>107</v>
      </c>
      <c r="H35" s="190" t="s">
        <v>420</v>
      </c>
      <c r="I35" s="186">
        <v>45931</v>
      </c>
      <c r="J35" s="186">
        <v>46022</v>
      </c>
    </row>
    <row r="36" spans="1:12" s="192" customFormat="1" ht="20.100000000000001" customHeight="1">
      <c r="A36" s="181" t="s">
        <v>512</v>
      </c>
      <c r="B36" s="182" t="s">
        <v>182</v>
      </c>
      <c r="C36" s="181" t="s">
        <v>184</v>
      </c>
      <c r="D36" s="182" t="s">
        <v>400</v>
      </c>
      <c r="E36" s="182" t="s">
        <v>413</v>
      </c>
      <c r="F36" s="182" t="s">
        <v>427</v>
      </c>
      <c r="G36" s="191">
        <v>70</v>
      </c>
      <c r="H36" s="190" t="s">
        <v>428</v>
      </c>
      <c r="I36" s="186">
        <v>45931</v>
      </c>
      <c r="J36" s="186">
        <v>46022</v>
      </c>
    </row>
    <row r="37" spans="1:12" s="192" customFormat="1" ht="20.100000000000001" customHeight="1">
      <c r="A37" s="181" t="s">
        <v>513</v>
      </c>
      <c r="B37" s="182" t="s">
        <v>182</v>
      </c>
      <c r="C37" s="181" t="s">
        <v>184</v>
      </c>
      <c r="D37" s="182" t="s">
        <v>400</v>
      </c>
      <c r="E37" s="182" t="s">
        <v>413</v>
      </c>
      <c r="F37" s="182" t="s">
        <v>429</v>
      </c>
      <c r="G37" s="191">
        <v>62</v>
      </c>
      <c r="H37" s="190" t="s">
        <v>428</v>
      </c>
      <c r="I37" s="186">
        <v>45931</v>
      </c>
      <c r="J37" s="186">
        <v>46022</v>
      </c>
    </row>
    <row r="38" spans="1:12" s="179" customFormat="1" ht="20.100000000000001" customHeight="1">
      <c r="A38" s="181" t="s">
        <v>514</v>
      </c>
      <c r="B38" s="183" t="s">
        <v>182</v>
      </c>
      <c r="C38" s="188" t="s">
        <v>184</v>
      </c>
      <c r="D38" s="183" t="s">
        <v>432</v>
      </c>
      <c r="E38" s="183" t="s">
        <v>430</v>
      </c>
      <c r="F38" s="183" t="s">
        <v>433</v>
      </c>
      <c r="G38" s="184">
        <v>9035</v>
      </c>
      <c r="H38" s="185" t="s">
        <v>398</v>
      </c>
      <c r="I38" s="186">
        <v>45931</v>
      </c>
      <c r="J38" s="186">
        <v>46022</v>
      </c>
      <c r="K38" s="180"/>
    </row>
    <row r="39" spans="1:12" s="192" customFormat="1" ht="20.100000000000001" customHeight="1">
      <c r="A39" s="181" t="s">
        <v>515</v>
      </c>
      <c r="B39" s="182" t="s">
        <v>182</v>
      </c>
      <c r="C39" s="181" t="s">
        <v>184</v>
      </c>
      <c r="D39" s="182" t="s">
        <v>390</v>
      </c>
      <c r="E39" s="182" t="s">
        <v>430</v>
      </c>
      <c r="F39" s="182" t="s">
        <v>219</v>
      </c>
      <c r="G39" s="191">
        <v>7596</v>
      </c>
      <c r="H39" s="190" t="s">
        <v>398</v>
      </c>
      <c r="I39" s="186">
        <v>45931</v>
      </c>
      <c r="J39" s="186">
        <v>46022</v>
      </c>
      <c r="K39" s="180"/>
    </row>
    <row r="40" spans="1:12" s="192" customFormat="1" ht="20.100000000000001" customHeight="1">
      <c r="A40" s="188" t="s">
        <v>516</v>
      </c>
      <c r="B40" s="182" t="s">
        <v>182</v>
      </c>
      <c r="C40" s="181" t="s">
        <v>184</v>
      </c>
      <c r="D40" s="182" t="s">
        <v>415</v>
      </c>
      <c r="E40" s="182" t="s">
        <v>430</v>
      </c>
      <c r="F40" s="182" t="s">
        <v>436</v>
      </c>
      <c r="G40" s="191">
        <v>5386</v>
      </c>
      <c r="H40" s="190" t="s">
        <v>398</v>
      </c>
      <c r="I40" s="186">
        <v>45931</v>
      </c>
      <c r="J40" s="186">
        <v>46022</v>
      </c>
      <c r="K40" s="180"/>
    </row>
    <row r="41" spans="1:12" s="192" customFormat="1" ht="20.100000000000001" customHeight="1">
      <c r="A41" s="181" t="s">
        <v>517</v>
      </c>
      <c r="B41" s="182" t="s">
        <v>182</v>
      </c>
      <c r="C41" s="181" t="s">
        <v>184</v>
      </c>
      <c r="D41" s="182" t="s">
        <v>415</v>
      </c>
      <c r="E41" s="182" t="s">
        <v>437</v>
      </c>
      <c r="F41" s="182" t="s">
        <v>438</v>
      </c>
      <c r="G41" s="191">
        <v>3433</v>
      </c>
      <c r="H41" s="190" t="s">
        <v>412</v>
      </c>
      <c r="I41" s="186">
        <v>45931</v>
      </c>
      <c r="J41" s="186">
        <v>46022</v>
      </c>
      <c r="K41" s="180"/>
    </row>
    <row r="42" spans="1:12" s="192" customFormat="1" ht="20.100000000000001" customHeight="1">
      <c r="A42" s="181" t="s">
        <v>518</v>
      </c>
      <c r="B42" s="182" t="s">
        <v>182</v>
      </c>
      <c r="C42" s="181" t="s">
        <v>184</v>
      </c>
      <c r="D42" s="182" t="s">
        <v>415</v>
      </c>
      <c r="E42" s="182" t="s">
        <v>430</v>
      </c>
      <c r="F42" s="182" t="s">
        <v>439</v>
      </c>
      <c r="G42" s="191">
        <v>2169</v>
      </c>
      <c r="H42" s="190" t="s">
        <v>412</v>
      </c>
      <c r="I42" s="186">
        <v>45931</v>
      </c>
      <c r="J42" s="186">
        <v>46022</v>
      </c>
      <c r="K42" s="180"/>
    </row>
    <row r="43" spans="1:12" s="192" customFormat="1" ht="20.100000000000001" customHeight="1">
      <c r="A43" s="181" t="s">
        <v>519</v>
      </c>
      <c r="B43" s="182" t="s">
        <v>182</v>
      </c>
      <c r="C43" s="181" t="s">
        <v>184</v>
      </c>
      <c r="D43" s="182" t="s">
        <v>415</v>
      </c>
      <c r="E43" s="182" t="s">
        <v>430</v>
      </c>
      <c r="F43" s="182" t="s">
        <v>440</v>
      </c>
      <c r="G43" s="191">
        <v>2141</v>
      </c>
      <c r="H43" s="190" t="s">
        <v>412</v>
      </c>
      <c r="I43" s="186">
        <v>45931</v>
      </c>
      <c r="J43" s="186">
        <v>46022</v>
      </c>
      <c r="K43" s="180"/>
      <c r="L43" s="193"/>
    </row>
    <row r="44" spans="1:12" s="192" customFormat="1" ht="20.100000000000001" customHeight="1">
      <c r="A44" s="181" t="s">
        <v>520</v>
      </c>
      <c r="B44" s="182" t="s">
        <v>182</v>
      </c>
      <c r="C44" s="181" t="s">
        <v>184</v>
      </c>
      <c r="D44" s="182" t="s">
        <v>393</v>
      </c>
      <c r="E44" s="182" t="s">
        <v>430</v>
      </c>
      <c r="F44" s="182" t="s">
        <v>219</v>
      </c>
      <c r="G44" s="191">
        <v>2131</v>
      </c>
      <c r="H44" s="190" t="s">
        <v>412</v>
      </c>
      <c r="I44" s="186">
        <v>45931</v>
      </c>
      <c r="J44" s="186">
        <v>46022</v>
      </c>
      <c r="K44" s="180"/>
    </row>
    <row r="45" spans="1:12" s="192" customFormat="1" ht="20.100000000000001" customHeight="1">
      <c r="A45" s="181" t="s">
        <v>521</v>
      </c>
      <c r="B45" s="182" t="s">
        <v>182</v>
      </c>
      <c r="C45" s="181" t="s">
        <v>184</v>
      </c>
      <c r="D45" s="182" t="s">
        <v>415</v>
      </c>
      <c r="E45" s="182" t="s">
        <v>430</v>
      </c>
      <c r="F45" s="182" t="s">
        <v>441</v>
      </c>
      <c r="G45" s="191">
        <v>1632</v>
      </c>
      <c r="H45" s="190" t="s">
        <v>418</v>
      </c>
      <c r="I45" s="186">
        <v>45931</v>
      </c>
      <c r="J45" s="186">
        <v>46022</v>
      </c>
      <c r="K45" s="180"/>
      <c r="L45" s="193"/>
    </row>
    <row r="46" spans="1:12" s="192" customFormat="1" ht="20.100000000000001" customHeight="1">
      <c r="A46" s="188" t="s">
        <v>522</v>
      </c>
      <c r="B46" s="182" t="s">
        <v>182</v>
      </c>
      <c r="C46" s="181" t="s">
        <v>184</v>
      </c>
      <c r="D46" s="182" t="s">
        <v>415</v>
      </c>
      <c r="E46" s="182" t="s">
        <v>430</v>
      </c>
      <c r="F46" s="182" t="s">
        <v>442</v>
      </c>
      <c r="G46" s="191">
        <v>1237</v>
      </c>
      <c r="H46" s="190" t="s">
        <v>418</v>
      </c>
      <c r="I46" s="186">
        <v>45931</v>
      </c>
      <c r="J46" s="186">
        <v>46022</v>
      </c>
      <c r="K46" s="180"/>
    </row>
    <row r="47" spans="1:12" s="192" customFormat="1" ht="20.100000000000001" customHeight="1">
      <c r="A47" s="181" t="s">
        <v>523</v>
      </c>
      <c r="B47" s="182" t="s">
        <v>182</v>
      </c>
      <c r="C47" s="181" t="s">
        <v>184</v>
      </c>
      <c r="D47" s="182" t="s">
        <v>415</v>
      </c>
      <c r="E47" s="182" t="s">
        <v>430</v>
      </c>
      <c r="F47" s="182" t="s">
        <v>443</v>
      </c>
      <c r="G47" s="191">
        <v>955</v>
      </c>
      <c r="H47" s="190" t="s">
        <v>418</v>
      </c>
      <c r="I47" s="186">
        <v>45931</v>
      </c>
      <c r="J47" s="186">
        <v>46022</v>
      </c>
      <c r="K47" s="180"/>
    </row>
    <row r="48" spans="1:12" s="192" customFormat="1" ht="20.100000000000001" customHeight="1">
      <c r="A48" s="181" t="s">
        <v>524</v>
      </c>
      <c r="B48" s="182" t="s">
        <v>182</v>
      </c>
      <c r="C48" s="181" t="s">
        <v>184</v>
      </c>
      <c r="D48" s="182" t="s">
        <v>415</v>
      </c>
      <c r="E48" s="182" t="s">
        <v>430</v>
      </c>
      <c r="F48" s="182" t="s">
        <v>444</v>
      </c>
      <c r="G48" s="191">
        <v>552</v>
      </c>
      <c r="H48" s="190" t="s">
        <v>418</v>
      </c>
      <c r="I48" s="186">
        <v>45931</v>
      </c>
      <c r="J48" s="186">
        <v>46022</v>
      </c>
      <c r="K48" s="180"/>
    </row>
    <row r="49" spans="1:11" s="192" customFormat="1" ht="20.100000000000001" customHeight="1">
      <c r="A49" s="181" t="s">
        <v>525</v>
      </c>
      <c r="B49" s="182" t="s">
        <v>182</v>
      </c>
      <c r="C49" s="181" t="s">
        <v>184</v>
      </c>
      <c r="D49" s="182" t="s">
        <v>445</v>
      </c>
      <c r="E49" s="182" t="s">
        <v>430</v>
      </c>
      <c r="F49" s="182" t="s">
        <v>433</v>
      </c>
      <c r="G49" s="191">
        <v>1043</v>
      </c>
      <c r="H49" s="190" t="s">
        <v>405</v>
      </c>
      <c r="I49" s="186">
        <v>45931</v>
      </c>
      <c r="J49" s="186">
        <v>46022</v>
      </c>
      <c r="K49" s="180"/>
    </row>
    <row r="50" spans="1:11" s="192" customFormat="1" ht="20.100000000000001" customHeight="1">
      <c r="A50" s="181" t="s">
        <v>526</v>
      </c>
      <c r="B50" s="182" t="s">
        <v>182</v>
      </c>
      <c r="C50" s="181" t="s">
        <v>184</v>
      </c>
      <c r="D50" s="182" t="s">
        <v>400</v>
      </c>
      <c r="E50" s="182" t="s">
        <v>430</v>
      </c>
      <c r="F50" s="182" t="s">
        <v>446</v>
      </c>
      <c r="G50" s="191">
        <v>838</v>
      </c>
      <c r="H50" s="190" t="s">
        <v>420</v>
      </c>
      <c r="I50" s="186">
        <v>45931</v>
      </c>
      <c r="J50" s="186">
        <v>46022</v>
      </c>
      <c r="K50" s="180"/>
    </row>
    <row r="51" spans="1:11" s="192" customFormat="1" ht="20.100000000000001" customHeight="1">
      <c r="A51" s="181" t="s">
        <v>527</v>
      </c>
      <c r="B51" s="182" t="s">
        <v>182</v>
      </c>
      <c r="C51" s="181" t="s">
        <v>184</v>
      </c>
      <c r="D51" s="182" t="s">
        <v>400</v>
      </c>
      <c r="E51" s="182" t="s">
        <v>430</v>
      </c>
      <c r="F51" s="182" t="s">
        <v>447</v>
      </c>
      <c r="G51" s="191">
        <v>558</v>
      </c>
      <c r="H51" s="190" t="s">
        <v>420</v>
      </c>
      <c r="I51" s="186">
        <v>45931</v>
      </c>
      <c r="J51" s="186">
        <v>46022</v>
      </c>
      <c r="K51" s="180"/>
    </row>
    <row r="52" spans="1:11" s="192" customFormat="1" ht="20.100000000000001" customHeight="1">
      <c r="A52" s="188" t="s">
        <v>528</v>
      </c>
      <c r="B52" s="182" t="s">
        <v>182</v>
      </c>
      <c r="C52" s="181" t="s">
        <v>184</v>
      </c>
      <c r="D52" s="182" t="s">
        <v>400</v>
      </c>
      <c r="E52" s="182" t="s">
        <v>430</v>
      </c>
      <c r="F52" s="182" t="s">
        <v>448</v>
      </c>
      <c r="G52" s="191">
        <v>379</v>
      </c>
      <c r="H52" s="190" t="s">
        <v>420</v>
      </c>
      <c r="I52" s="186">
        <v>45931</v>
      </c>
      <c r="J52" s="186">
        <v>46022</v>
      </c>
      <c r="K52" s="180"/>
    </row>
    <row r="53" spans="1:11" s="192" customFormat="1" ht="20.100000000000001" customHeight="1">
      <c r="A53" s="181" t="s">
        <v>529</v>
      </c>
      <c r="B53" s="182" t="s">
        <v>182</v>
      </c>
      <c r="C53" s="181" t="s">
        <v>184</v>
      </c>
      <c r="D53" s="182" t="s">
        <v>400</v>
      </c>
      <c r="E53" s="182" t="s">
        <v>430</v>
      </c>
      <c r="F53" s="182" t="s">
        <v>449</v>
      </c>
      <c r="G53" s="191">
        <v>363</v>
      </c>
      <c r="H53" s="190" t="s">
        <v>420</v>
      </c>
      <c r="I53" s="186">
        <v>45931</v>
      </c>
      <c r="J53" s="186">
        <v>46022</v>
      </c>
      <c r="K53" s="180"/>
    </row>
    <row r="54" spans="1:11" s="192" customFormat="1" ht="20.100000000000001" customHeight="1">
      <c r="A54" s="181" t="s">
        <v>530</v>
      </c>
      <c r="B54" s="182" t="s">
        <v>182</v>
      </c>
      <c r="C54" s="181" t="s">
        <v>184</v>
      </c>
      <c r="D54" s="182" t="s">
        <v>400</v>
      </c>
      <c r="E54" s="182" t="s">
        <v>430</v>
      </c>
      <c r="F54" s="182" t="s">
        <v>450</v>
      </c>
      <c r="G54" s="191">
        <v>299</v>
      </c>
      <c r="H54" s="190" t="s">
        <v>420</v>
      </c>
      <c r="I54" s="186">
        <v>45931</v>
      </c>
      <c r="J54" s="186">
        <v>46022</v>
      </c>
      <c r="K54" s="180"/>
    </row>
    <row r="55" spans="1:11" s="192" customFormat="1" ht="20.100000000000001" customHeight="1">
      <c r="A55" s="181" t="s">
        <v>531</v>
      </c>
      <c r="B55" s="182" t="s">
        <v>182</v>
      </c>
      <c r="C55" s="181" t="s">
        <v>184</v>
      </c>
      <c r="D55" s="182" t="s">
        <v>400</v>
      </c>
      <c r="E55" s="182" t="s">
        <v>430</v>
      </c>
      <c r="F55" s="182" t="s">
        <v>451</v>
      </c>
      <c r="G55" s="191">
        <v>275</v>
      </c>
      <c r="H55" s="190" t="s">
        <v>420</v>
      </c>
      <c r="I55" s="186">
        <v>45931</v>
      </c>
      <c r="J55" s="186">
        <v>46022</v>
      </c>
      <c r="K55" s="180"/>
    </row>
    <row r="56" spans="1:11" s="192" customFormat="1" ht="20.100000000000001" customHeight="1">
      <c r="A56" s="181" t="s">
        <v>532</v>
      </c>
      <c r="B56" s="182" t="s">
        <v>182</v>
      </c>
      <c r="C56" s="181" t="s">
        <v>184</v>
      </c>
      <c r="D56" s="182" t="s">
        <v>400</v>
      </c>
      <c r="E56" s="182" t="s">
        <v>430</v>
      </c>
      <c r="F56" s="182" t="s">
        <v>452</v>
      </c>
      <c r="G56" s="191">
        <v>191</v>
      </c>
      <c r="H56" s="190" t="s">
        <v>420</v>
      </c>
      <c r="I56" s="186">
        <v>45931</v>
      </c>
      <c r="J56" s="186">
        <v>46022</v>
      </c>
      <c r="K56" s="180"/>
    </row>
    <row r="57" spans="1:11" s="192" customFormat="1" ht="20.100000000000001" customHeight="1">
      <c r="A57" s="181" t="s">
        <v>533</v>
      </c>
      <c r="B57" s="182" t="s">
        <v>182</v>
      </c>
      <c r="C57" s="181" t="s">
        <v>184</v>
      </c>
      <c r="D57" s="182" t="s">
        <v>400</v>
      </c>
      <c r="E57" s="182" t="s">
        <v>430</v>
      </c>
      <c r="F57" s="182" t="s">
        <v>453</v>
      </c>
      <c r="G57" s="191">
        <v>121</v>
      </c>
      <c r="H57" s="190" t="s">
        <v>420</v>
      </c>
      <c r="I57" s="186">
        <v>45931</v>
      </c>
      <c r="J57" s="186">
        <v>46022</v>
      </c>
      <c r="K57" s="180"/>
    </row>
    <row r="58" spans="1:11" s="192" customFormat="1" ht="20.100000000000001" customHeight="1">
      <c r="A58" s="188" t="s">
        <v>534</v>
      </c>
      <c r="B58" s="182" t="s">
        <v>182</v>
      </c>
      <c r="C58" s="181" t="s">
        <v>184</v>
      </c>
      <c r="D58" s="182" t="s">
        <v>400</v>
      </c>
      <c r="E58" s="182" t="s">
        <v>430</v>
      </c>
      <c r="F58" s="182" t="s">
        <v>454</v>
      </c>
      <c r="G58" s="191">
        <v>71</v>
      </c>
      <c r="H58" s="190" t="s">
        <v>428</v>
      </c>
      <c r="I58" s="186">
        <v>45931</v>
      </c>
      <c r="J58" s="186">
        <v>46022</v>
      </c>
      <c r="K58" s="180"/>
    </row>
    <row r="59" spans="1:11" s="179" customFormat="1" ht="20.100000000000001" customHeight="1">
      <c r="A59" s="181" t="s">
        <v>535</v>
      </c>
      <c r="B59" s="183" t="s">
        <v>182</v>
      </c>
      <c r="C59" s="188" t="s">
        <v>184</v>
      </c>
      <c r="D59" s="183" t="s">
        <v>410</v>
      </c>
      <c r="E59" s="183" t="s">
        <v>455</v>
      </c>
      <c r="F59" s="183" t="s">
        <v>224</v>
      </c>
      <c r="G59" s="184">
        <v>5807</v>
      </c>
      <c r="H59" s="185" t="s">
        <v>398</v>
      </c>
      <c r="I59" s="186">
        <v>45931</v>
      </c>
      <c r="J59" s="186">
        <v>46022</v>
      </c>
      <c r="K59" s="180"/>
    </row>
    <row r="60" spans="1:11" s="179" customFormat="1" ht="20.100000000000001" customHeight="1">
      <c r="A60" s="181" t="s">
        <v>536</v>
      </c>
      <c r="B60" s="183" t="s">
        <v>182</v>
      </c>
      <c r="C60" s="188" t="s">
        <v>184</v>
      </c>
      <c r="D60" s="183" t="s">
        <v>410</v>
      </c>
      <c r="E60" s="183" t="s">
        <v>455</v>
      </c>
      <c r="F60" s="183" t="s">
        <v>458</v>
      </c>
      <c r="G60" s="184">
        <v>2632</v>
      </c>
      <c r="H60" s="185" t="s">
        <v>412</v>
      </c>
      <c r="I60" s="186">
        <v>45931</v>
      </c>
      <c r="J60" s="186">
        <v>46022</v>
      </c>
      <c r="K60" s="180"/>
    </row>
    <row r="61" spans="1:11" s="179" customFormat="1" ht="20.100000000000001" customHeight="1">
      <c r="A61" s="181" t="s">
        <v>537</v>
      </c>
      <c r="B61" s="183" t="s">
        <v>182</v>
      </c>
      <c r="C61" s="188" t="s">
        <v>184</v>
      </c>
      <c r="D61" s="183" t="s">
        <v>400</v>
      </c>
      <c r="E61" s="183" t="s">
        <v>455</v>
      </c>
      <c r="F61" s="183" t="s">
        <v>460</v>
      </c>
      <c r="G61" s="184">
        <v>272</v>
      </c>
      <c r="H61" s="185" t="s">
        <v>420</v>
      </c>
      <c r="I61" s="186">
        <v>45931</v>
      </c>
      <c r="J61" s="186">
        <v>46022</v>
      </c>
      <c r="K61" s="180"/>
    </row>
    <row r="62" spans="1:11" s="179" customFormat="1" ht="20.100000000000001" customHeight="1">
      <c r="A62" s="181" t="s">
        <v>538</v>
      </c>
      <c r="B62" s="183" t="s">
        <v>182</v>
      </c>
      <c r="C62" s="188" t="s">
        <v>184</v>
      </c>
      <c r="D62" s="183" t="s">
        <v>390</v>
      </c>
      <c r="E62" s="183" t="s">
        <v>461</v>
      </c>
      <c r="F62" s="183" t="s">
        <v>229</v>
      </c>
      <c r="G62" s="184">
        <v>30277</v>
      </c>
      <c r="H62" s="185" t="s">
        <v>391</v>
      </c>
      <c r="I62" s="186">
        <v>45931</v>
      </c>
      <c r="J62" s="186">
        <v>46022</v>
      </c>
      <c r="K62" s="180"/>
    </row>
    <row r="63" spans="1:11" s="179" customFormat="1" ht="20.100000000000001" customHeight="1">
      <c r="A63" s="181" t="s">
        <v>539</v>
      </c>
      <c r="B63" s="183" t="s">
        <v>182</v>
      </c>
      <c r="C63" s="188" t="s">
        <v>184</v>
      </c>
      <c r="D63" s="183" t="s">
        <v>390</v>
      </c>
      <c r="E63" s="183" t="s">
        <v>463</v>
      </c>
      <c r="F63" s="183" t="s">
        <v>327</v>
      </c>
      <c r="G63" s="184">
        <v>11929</v>
      </c>
      <c r="H63" s="185" t="s">
        <v>394</v>
      </c>
      <c r="I63" s="186">
        <v>45931</v>
      </c>
      <c r="J63" s="186">
        <v>46022</v>
      </c>
      <c r="K63" s="180"/>
    </row>
    <row r="64" spans="1:11" s="179" customFormat="1" ht="20.100000000000001" customHeight="1">
      <c r="A64" s="188" t="s">
        <v>540</v>
      </c>
      <c r="B64" s="183" t="s">
        <v>182</v>
      </c>
      <c r="C64" s="188" t="s">
        <v>184</v>
      </c>
      <c r="D64" s="183" t="s">
        <v>393</v>
      </c>
      <c r="E64" s="183" t="s">
        <v>461</v>
      </c>
      <c r="F64" s="183" t="s">
        <v>229</v>
      </c>
      <c r="G64" s="184">
        <v>8198</v>
      </c>
      <c r="H64" s="185" t="s">
        <v>398</v>
      </c>
      <c r="I64" s="186">
        <v>45931</v>
      </c>
      <c r="J64" s="186">
        <v>46022</v>
      </c>
      <c r="K64" s="180"/>
    </row>
    <row r="65" spans="1:11" s="179" customFormat="1" ht="20.100000000000001" customHeight="1">
      <c r="A65" s="181" t="s">
        <v>541</v>
      </c>
      <c r="B65" s="183" t="s">
        <v>182</v>
      </c>
      <c r="C65" s="188" t="s">
        <v>184</v>
      </c>
      <c r="D65" s="183" t="s">
        <v>393</v>
      </c>
      <c r="E65" s="183" t="s">
        <v>463</v>
      </c>
      <c r="F65" s="183" t="s">
        <v>327</v>
      </c>
      <c r="G65" s="184">
        <v>3154</v>
      </c>
      <c r="H65" s="185" t="s">
        <v>412</v>
      </c>
      <c r="I65" s="186">
        <v>45931</v>
      </c>
      <c r="J65" s="186">
        <v>46022</v>
      </c>
      <c r="K65" s="180"/>
    </row>
    <row r="66" spans="1:11" s="179" customFormat="1" ht="20.100000000000001" customHeight="1">
      <c r="A66" s="181" t="s">
        <v>542</v>
      </c>
      <c r="B66" s="183" t="s">
        <v>182</v>
      </c>
      <c r="C66" s="188" t="s">
        <v>184</v>
      </c>
      <c r="D66" s="183" t="s">
        <v>415</v>
      </c>
      <c r="E66" s="183" t="s">
        <v>461</v>
      </c>
      <c r="F66" s="183" t="s">
        <v>464</v>
      </c>
      <c r="G66" s="184">
        <v>2656</v>
      </c>
      <c r="H66" s="185" t="s">
        <v>412</v>
      </c>
      <c r="I66" s="186">
        <v>45931</v>
      </c>
      <c r="J66" s="186">
        <v>46022</v>
      </c>
      <c r="K66" s="180"/>
    </row>
    <row r="67" spans="1:11" s="179" customFormat="1" ht="20.100000000000001" customHeight="1">
      <c r="A67" s="181" t="s">
        <v>543</v>
      </c>
      <c r="B67" s="183" t="s">
        <v>182</v>
      </c>
      <c r="C67" s="188" t="s">
        <v>184</v>
      </c>
      <c r="D67" s="183" t="s">
        <v>415</v>
      </c>
      <c r="E67" s="183" t="s">
        <v>463</v>
      </c>
      <c r="F67" s="183" t="s">
        <v>465</v>
      </c>
      <c r="G67" s="184">
        <v>1285</v>
      </c>
      <c r="H67" s="185" t="s">
        <v>418</v>
      </c>
      <c r="I67" s="186">
        <v>45931</v>
      </c>
      <c r="J67" s="186">
        <v>46022</v>
      </c>
      <c r="K67" s="180"/>
    </row>
    <row r="68" spans="1:11" s="192" customFormat="1" ht="20.100000000000001" customHeight="1">
      <c r="A68" s="181" t="s">
        <v>544</v>
      </c>
      <c r="B68" s="183" t="s">
        <v>182</v>
      </c>
      <c r="C68" s="181" t="s">
        <v>184</v>
      </c>
      <c r="D68" s="182" t="s">
        <v>445</v>
      </c>
      <c r="E68" s="182" t="s">
        <v>463</v>
      </c>
      <c r="F68" s="182" t="s">
        <v>466</v>
      </c>
      <c r="G68" s="191">
        <v>214</v>
      </c>
      <c r="H68" s="190" t="s">
        <v>420</v>
      </c>
      <c r="I68" s="186">
        <v>45931</v>
      </c>
      <c r="J68" s="186">
        <v>46022</v>
      </c>
      <c r="K68" s="180"/>
    </row>
    <row r="69" spans="1:11" s="192" customFormat="1" ht="20.100000000000001" customHeight="1">
      <c r="A69" s="181" t="s">
        <v>545</v>
      </c>
      <c r="B69" s="183" t="s">
        <v>182</v>
      </c>
      <c r="C69" s="181" t="s">
        <v>184</v>
      </c>
      <c r="D69" s="182" t="s">
        <v>445</v>
      </c>
      <c r="E69" s="182" t="s">
        <v>463</v>
      </c>
      <c r="F69" s="182" t="s">
        <v>467</v>
      </c>
      <c r="G69" s="191">
        <v>183</v>
      </c>
      <c r="H69" s="190" t="s">
        <v>420</v>
      </c>
      <c r="I69" s="186">
        <v>45931</v>
      </c>
      <c r="J69" s="186">
        <v>46022</v>
      </c>
      <c r="K69" s="180"/>
    </row>
    <row r="70" spans="1:11" s="179" customFormat="1" ht="20.100000000000001" customHeight="1">
      <c r="A70" s="188" t="s">
        <v>546</v>
      </c>
      <c r="B70" s="182" t="s">
        <v>182</v>
      </c>
      <c r="C70" s="188" t="s">
        <v>184</v>
      </c>
      <c r="D70" s="183" t="s">
        <v>390</v>
      </c>
      <c r="E70" s="183" t="s">
        <v>234</v>
      </c>
      <c r="F70" s="183" t="s">
        <v>234</v>
      </c>
      <c r="G70" s="184">
        <v>17599</v>
      </c>
      <c r="H70" s="185" t="s">
        <v>394</v>
      </c>
      <c r="I70" s="186">
        <v>45931</v>
      </c>
      <c r="J70" s="186">
        <v>46022</v>
      </c>
      <c r="K70" s="180"/>
    </row>
    <row r="71" spans="1:11" s="179" customFormat="1" ht="20.100000000000001" customHeight="1">
      <c r="A71" s="181" t="s">
        <v>547</v>
      </c>
      <c r="B71" s="182" t="s">
        <v>182</v>
      </c>
      <c r="C71" s="188" t="s">
        <v>184</v>
      </c>
      <c r="D71" s="183" t="s">
        <v>393</v>
      </c>
      <c r="E71" s="183" t="s">
        <v>234</v>
      </c>
      <c r="F71" s="183" t="s">
        <v>234</v>
      </c>
      <c r="G71" s="184">
        <v>4374</v>
      </c>
      <c r="H71" s="185" t="s">
        <v>412</v>
      </c>
      <c r="I71" s="186">
        <v>45931</v>
      </c>
      <c r="J71" s="186">
        <v>46022</v>
      </c>
      <c r="K71" s="180"/>
    </row>
    <row r="72" spans="1:11" s="179" customFormat="1" ht="20.100000000000001" customHeight="1">
      <c r="A72" s="181" t="s">
        <v>548</v>
      </c>
      <c r="B72" s="182" t="s">
        <v>182</v>
      </c>
      <c r="C72" s="188" t="s">
        <v>184</v>
      </c>
      <c r="D72" s="183" t="s">
        <v>469</v>
      </c>
      <c r="E72" s="183" t="s">
        <v>234</v>
      </c>
      <c r="F72" s="183" t="s">
        <v>470</v>
      </c>
      <c r="G72" s="184">
        <v>2251</v>
      </c>
      <c r="H72" s="185" t="s">
        <v>412</v>
      </c>
      <c r="I72" s="186">
        <v>45931</v>
      </c>
      <c r="J72" s="186">
        <v>46022</v>
      </c>
      <c r="K72" s="180"/>
    </row>
    <row r="73" spans="1:11" s="179" customFormat="1" ht="20.100000000000001" customHeight="1">
      <c r="A73" s="181" t="s">
        <v>549</v>
      </c>
      <c r="B73" s="182" t="s">
        <v>182</v>
      </c>
      <c r="C73" s="188" t="s">
        <v>184</v>
      </c>
      <c r="D73" s="183" t="s">
        <v>471</v>
      </c>
      <c r="E73" s="183" t="s">
        <v>234</v>
      </c>
      <c r="F73" s="183" t="s">
        <v>472</v>
      </c>
      <c r="G73" s="184">
        <v>144</v>
      </c>
      <c r="H73" s="185" t="s">
        <v>418</v>
      </c>
      <c r="I73" s="186">
        <v>45931</v>
      </c>
      <c r="J73" s="186">
        <v>46022</v>
      </c>
      <c r="K73" s="180"/>
    </row>
    <row r="74" spans="1:11" s="179" customFormat="1" ht="20.100000000000001" customHeight="1">
      <c r="A74" s="181" t="s">
        <v>550</v>
      </c>
      <c r="B74" s="183" t="s">
        <v>182</v>
      </c>
      <c r="C74" s="188" t="s">
        <v>184</v>
      </c>
      <c r="D74" s="183" t="s">
        <v>390</v>
      </c>
      <c r="E74" s="183" t="s">
        <v>473</v>
      </c>
      <c r="F74" s="183" t="s">
        <v>474</v>
      </c>
      <c r="G74" s="184">
        <v>9989</v>
      </c>
      <c r="H74" s="185" t="s">
        <v>398</v>
      </c>
      <c r="I74" s="186">
        <v>45931</v>
      </c>
      <c r="J74" s="186">
        <v>46022</v>
      </c>
      <c r="K74" s="180"/>
    </row>
    <row r="75" spans="1:11" s="179" customFormat="1" ht="20.100000000000001" customHeight="1">
      <c r="A75" s="181" t="s">
        <v>551</v>
      </c>
      <c r="B75" s="183" t="s">
        <v>182</v>
      </c>
      <c r="C75" s="188" t="s">
        <v>184</v>
      </c>
      <c r="D75" s="183" t="s">
        <v>390</v>
      </c>
      <c r="E75" s="183" t="s">
        <v>473</v>
      </c>
      <c r="F75" s="183" t="s">
        <v>239</v>
      </c>
      <c r="G75" s="184">
        <v>8142</v>
      </c>
      <c r="H75" s="185" t="s">
        <v>398</v>
      </c>
      <c r="I75" s="186">
        <v>45931</v>
      </c>
      <c r="J75" s="186">
        <v>46022</v>
      </c>
      <c r="K75" s="180"/>
    </row>
    <row r="76" spans="1:11" s="179" customFormat="1" ht="20.100000000000001" customHeight="1">
      <c r="A76" s="188" t="s">
        <v>552</v>
      </c>
      <c r="B76" s="183" t="s">
        <v>182</v>
      </c>
      <c r="C76" s="188" t="s">
        <v>184</v>
      </c>
      <c r="D76" s="183" t="s">
        <v>393</v>
      </c>
      <c r="E76" s="183" t="s">
        <v>473</v>
      </c>
      <c r="F76" s="183" t="s">
        <v>474</v>
      </c>
      <c r="G76" s="184">
        <v>3441</v>
      </c>
      <c r="H76" s="185" t="s">
        <v>412</v>
      </c>
      <c r="I76" s="186">
        <v>45931</v>
      </c>
      <c r="J76" s="186">
        <v>46022</v>
      </c>
      <c r="K76" s="180"/>
    </row>
    <row r="77" spans="1:11" s="179" customFormat="1" ht="20.100000000000001" customHeight="1">
      <c r="A77" s="181" t="s">
        <v>553</v>
      </c>
      <c r="B77" s="183" t="s">
        <v>182</v>
      </c>
      <c r="C77" s="188" t="s">
        <v>184</v>
      </c>
      <c r="D77" s="183" t="s">
        <v>393</v>
      </c>
      <c r="E77" s="183" t="s">
        <v>473</v>
      </c>
      <c r="F77" s="183" t="s">
        <v>239</v>
      </c>
      <c r="G77" s="184">
        <v>2004</v>
      </c>
      <c r="H77" s="185" t="s">
        <v>412</v>
      </c>
      <c r="I77" s="186">
        <v>45931</v>
      </c>
      <c r="J77" s="186">
        <v>46022</v>
      </c>
      <c r="K77" s="180"/>
    </row>
    <row r="78" spans="1:11" s="179" customFormat="1" ht="20.100000000000001" customHeight="1">
      <c r="A78" s="181" t="s">
        <v>554</v>
      </c>
      <c r="B78" s="183" t="s">
        <v>182</v>
      </c>
      <c r="C78" s="188" t="s">
        <v>184</v>
      </c>
      <c r="D78" s="183" t="s">
        <v>415</v>
      </c>
      <c r="E78" s="183" t="s">
        <v>473</v>
      </c>
      <c r="F78" s="183" t="s">
        <v>475</v>
      </c>
      <c r="G78" s="184">
        <v>1629</v>
      </c>
      <c r="H78" s="185" t="s">
        <v>418</v>
      </c>
      <c r="I78" s="186">
        <v>45931</v>
      </c>
      <c r="J78" s="186">
        <v>46022</v>
      </c>
      <c r="K78" s="180"/>
    </row>
    <row r="79" spans="1:11" s="192" customFormat="1" ht="20.100000000000001" customHeight="1">
      <c r="A79" s="181" t="s">
        <v>555</v>
      </c>
      <c r="B79" s="182" t="s">
        <v>182</v>
      </c>
      <c r="C79" s="181" t="s">
        <v>184</v>
      </c>
      <c r="D79" s="182" t="s">
        <v>400</v>
      </c>
      <c r="E79" s="182" t="s">
        <v>473</v>
      </c>
      <c r="F79" s="182" t="s">
        <v>476</v>
      </c>
      <c r="G79" s="191">
        <v>1005</v>
      </c>
      <c r="H79" s="185" t="s">
        <v>405</v>
      </c>
      <c r="I79" s="186">
        <v>45931</v>
      </c>
      <c r="J79" s="186">
        <v>46022</v>
      </c>
      <c r="K79" s="180"/>
    </row>
    <row r="80" spans="1:11" s="192" customFormat="1" ht="20.100000000000001" customHeight="1">
      <c r="A80" s="181" t="s">
        <v>556</v>
      </c>
      <c r="B80" s="182" t="s">
        <v>182</v>
      </c>
      <c r="C80" s="181" t="s">
        <v>184</v>
      </c>
      <c r="D80" s="182" t="s">
        <v>400</v>
      </c>
      <c r="E80" s="182" t="s">
        <v>473</v>
      </c>
      <c r="F80" s="182" t="s">
        <v>477</v>
      </c>
      <c r="G80" s="191">
        <v>800</v>
      </c>
      <c r="H80" s="190" t="s">
        <v>420</v>
      </c>
      <c r="I80" s="186">
        <v>45931</v>
      </c>
      <c r="J80" s="186">
        <v>46022</v>
      </c>
      <c r="K80" s="180"/>
    </row>
    <row r="81" spans="1:11" s="192" customFormat="1" ht="20.100000000000001" customHeight="1">
      <c r="A81" s="181" t="s">
        <v>557</v>
      </c>
      <c r="B81" s="182" t="s">
        <v>182</v>
      </c>
      <c r="C81" s="181" t="s">
        <v>184</v>
      </c>
      <c r="D81" s="182" t="s">
        <v>400</v>
      </c>
      <c r="E81" s="182" t="s">
        <v>473</v>
      </c>
      <c r="F81" s="182" t="s">
        <v>478</v>
      </c>
      <c r="G81" s="191">
        <v>412</v>
      </c>
      <c r="H81" s="190" t="s">
        <v>420</v>
      </c>
      <c r="I81" s="186">
        <v>45931</v>
      </c>
      <c r="J81" s="186">
        <v>46022</v>
      </c>
      <c r="K81" s="180"/>
    </row>
    <row r="82" spans="1:11" s="192" customFormat="1" ht="20.100000000000001" customHeight="1">
      <c r="A82" s="188" t="s">
        <v>558</v>
      </c>
      <c r="B82" s="182" t="s">
        <v>182</v>
      </c>
      <c r="C82" s="181" t="s">
        <v>184</v>
      </c>
      <c r="D82" s="182" t="s">
        <v>400</v>
      </c>
      <c r="E82" s="182" t="s">
        <v>473</v>
      </c>
      <c r="F82" s="182" t="s">
        <v>479</v>
      </c>
      <c r="G82" s="191">
        <v>112</v>
      </c>
      <c r="H82" s="190" t="s">
        <v>420</v>
      </c>
      <c r="I82" s="186">
        <v>45931</v>
      </c>
      <c r="J82" s="186">
        <v>46022</v>
      </c>
      <c r="K82" s="180"/>
    </row>
    <row r="83" spans="1:11" s="179" customFormat="1" ht="20.100000000000001" customHeight="1">
      <c r="A83" s="181" t="s">
        <v>559</v>
      </c>
      <c r="B83" s="183" t="s">
        <v>182</v>
      </c>
      <c r="C83" s="188" t="s">
        <v>184</v>
      </c>
      <c r="D83" s="183" t="s">
        <v>390</v>
      </c>
      <c r="E83" s="183" t="s">
        <v>244</v>
      </c>
      <c r="F83" s="183" t="s">
        <v>480</v>
      </c>
      <c r="G83" s="184">
        <v>26472</v>
      </c>
      <c r="H83" s="185" t="s">
        <v>396</v>
      </c>
      <c r="I83" s="186">
        <v>45931</v>
      </c>
      <c r="J83" s="186">
        <v>46022</v>
      </c>
    </row>
    <row r="84" spans="1:11" s="179" customFormat="1" ht="20.100000000000001" customHeight="1">
      <c r="A84" s="181" t="s">
        <v>560</v>
      </c>
      <c r="B84" s="183" t="s">
        <v>182</v>
      </c>
      <c r="C84" s="188" t="s">
        <v>184</v>
      </c>
      <c r="D84" s="183" t="s">
        <v>393</v>
      </c>
      <c r="E84" s="183" t="s">
        <v>244</v>
      </c>
      <c r="F84" s="183" t="s">
        <v>480</v>
      </c>
      <c r="G84" s="184">
        <v>10206</v>
      </c>
      <c r="H84" s="185" t="s">
        <v>394</v>
      </c>
      <c r="I84" s="186">
        <v>45931</v>
      </c>
      <c r="J84" s="186">
        <v>46022</v>
      </c>
    </row>
    <row r="85" spans="1:11" s="179" customFormat="1" ht="20.100000000000001" customHeight="1">
      <c r="A85" s="181" t="s">
        <v>561</v>
      </c>
      <c r="B85" s="183" t="s">
        <v>182</v>
      </c>
      <c r="C85" s="188" t="s">
        <v>184</v>
      </c>
      <c r="D85" s="183" t="s">
        <v>415</v>
      </c>
      <c r="E85" s="183" t="s">
        <v>244</v>
      </c>
      <c r="F85" s="183" t="s">
        <v>481</v>
      </c>
      <c r="G85" s="184">
        <v>4945</v>
      </c>
      <c r="H85" s="185" t="s">
        <v>412</v>
      </c>
      <c r="I85" s="186">
        <v>45931</v>
      </c>
      <c r="J85" s="186">
        <v>46022</v>
      </c>
    </row>
    <row r="86" spans="1:11" s="179" customFormat="1" ht="20.100000000000001" customHeight="1">
      <c r="A86" s="181" t="s">
        <v>562</v>
      </c>
      <c r="B86" s="183" t="s">
        <v>182</v>
      </c>
      <c r="C86" s="188" t="s">
        <v>184</v>
      </c>
      <c r="D86" s="183" t="s">
        <v>415</v>
      </c>
      <c r="E86" s="183" t="s">
        <v>244</v>
      </c>
      <c r="F86" s="183" t="s">
        <v>482</v>
      </c>
      <c r="G86" s="184">
        <v>2409</v>
      </c>
      <c r="H86" s="185" t="s">
        <v>412</v>
      </c>
      <c r="I86" s="186">
        <v>45931</v>
      </c>
      <c r="J86" s="186">
        <v>46022</v>
      </c>
    </row>
    <row r="87" spans="1:11" s="192" customFormat="1" ht="20.100000000000001" customHeight="1">
      <c r="A87" s="181" t="s">
        <v>563</v>
      </c>
      <c r="B87" s="182" t="s">
        <v>182</v>
      </c>
      <c r="C87" s="181" t="s">
        <v>184</v>
      </c>
      <c r="D87" s="182" t="s">
        <v>400</v>
      </c>
      <c r="E87" s="182" t="s">
        <v>244</v>
      </c>
      <c r="F87" s="182" t="s">
        <v>483</v>
      </c>
      <c r="G87" s="191">
        <v>198</v>
      </c>
      <c r="H87" s="190" t="s">
        <v>420</v>
      </c>
      <c r="I87" s="186">
        <v>45931</v>
      </c>
      <c r="J87" s="186">
        <v>46022</v>
      </c>
    </row>
    <row r="88" spans="1:11" s="194" customFormat="1" ht="20.100000000000001" customHeight="1">
      <c r="A88" s="189" t="s">
        <v>176</v>
      </c>
      <c r="B88" s="175" t="s">
        <v>286</v>
      </c>
      <c r="C88" s="189" t="s">
        <v>287</v>
      </c>
      <c r="D88" s="175" t="s">
        <v>388</v>
      </c>
      <c r="E88" s="175" t="s">
        <v>183</v>
      </c>
      <c r="F88" s="175" t="s">
        <v>183</v>
      </c>
      <c r="G88" s="176">
        <v>17422</v>
      </c>
      <c r="H88" s="177"/>
      <c r="I88" s="178"/>
      <c r="J88" s="178"/>
    </row>
    <row r="89" spans="1:11" s="179" customFormat="1" ht="20.100000000000001" customHeight="1">
      <c r="A89" s="188" t="s">
        <v>407</v>
      </c>
      <c r="B89" s="183" t="s">
        <v>286</v>
      </c>
      <c r="C89" s="188" t="s">
        <v>287</v>
      </c>
      <c r="D89" s="183" t="s">
        <v>410</v>
      </c>
      <c r="E89" s="183" t="s">
        <v>484</v>
      </c>
      <c r="F89" s="183" t="s">
        <v>485</v>
      </c>
      <c r="G89" s="184">
        <v>5357</v>
      </c>
      <c r="H89" s="185" t="s">
        <v>398</v>
      </c>
      <c r="I89" s="186">
        <v>45658</v>
      </c>
      <c r="J89" s="186">
        <v>46022</v>
      </c>
    </row>
    <row r="90" spans="1:11" s="179" customFormat="1" ht="20.100000000000001" customHeight="1">
      <c r="A90" s="188" t="s">
        <v>408</v>
      </c>
      <c r="B90" s="183" t="s">
        <v>286</v>
      </c>
      <c r="C90" s="188" t="s">
        <v>287</v>
      </c>
      <c r="D90" s="183" t="s">
        <v>410</v>
      </c>
      <c r="E90" s="183" t="s">
        <v>234</v>
      </c>
      <c r="F90" s="183" t="s">
        <v>486</v>
      </c>
      <c r="G90" s="184">
        <v>840</v>
      </c>
      <c r="H90" s="185" t="s">
        <v>418</v>
      </c>
      <c r="I90" s="186">
        <v>45658</v>
      </c>
      <c r="J90" s="186">
        <v>46022</v>
      </c>
    </row>
    <row r="91" spans="1:11" s="179" customFormat="1" ht="20.100000000000001" customHeight="1">
      <c r="A91" s="188" t="s">
        <v>409</v>
      </c>
      <c r="B91" s="183" t="s">
        <v>286</v>
      </c>
      <c r="C91" s="188" t="s">
        <v>287</v>
      </c>
      <c r="D91" s="183" t="s">
        <v>410</v>
      </c>
      <c r="E91" s="183" t="s">
        <v>487</v>
      </c>
      <c r="F91" s="183" t="s">
        <v>488</v>
      </c>
      <c r="G91" s="184">
        <v>782</v>
      </c>
      <c r="H91" s="185" t="s">
        <v>418</v>
      </c>
      <c r="I91" s="186">
        <v>45658</v>
      </c>
      <c r="J91" s="186">
        <v>46022</v>
      </c>
    </row>
    <row r="92" spans="1:11" s="194" customFormat="1" ht="20.100000000000001" customHeight="1">
      <c r="A92" s="189" t="s">
        <v>177</v>
      </c>
      <c r="B92" s="175" t="s">
        <v>290</v>
      </c>
      <c r="C92" s="189" t="s">
        <v>292</v>
      </c>
      <c r="D92" s="175" t="s">
        <v>388</v>
      </c>
      <c r="E92" s="175" t="s">
        <v>489</v>
      </c>
      <c r="F92" s="175" t="s">
        <v>489</v>
      </c>
      <c r="G92" s="176">
        <v>15507</v>
      </c>
      <c r="H92" s="177"/>
      <c r="I92" s="178"/>
      <c r="J92" s="178"/>
    </row>
    <row r="93" spans="1:11" s="179" customFormat="1" ht="20.100000000000001" customHeight="1">
      <c r="A93" s="188" t="s">
        <v>431</v>
      </c>
      <c r="B93" s="183" t="s">
        <v>290</v>
      </c>
      <c r="C93" s="188" t="s">
        <v>292</v>
      </c>
      <c r="D93" s="183" t="s">
        <v>410</v>
      </c>
      <c r="E93" s="183" t="s">
        <v>489</v>
      </c>
      <c r="F93" s="183" t="s">
        <v>489</v>
      </c>
      <c r="G93" s="184">
        <v>13580</v>
      </c>
      <c r="H93" s="185" t="s">
        <v>394</v>
      </c>
      <c r="I93" s="186">
        <v>45658</v>
      </c>
      <c r="J93" s="186">
        <v>46022</v>
      </c>
    </row>
    <row r="94" spans="1:11" s="179" customFormat="1" ht="20.100000000000001" customHeight="1">
      <c r="A94" s="188" t="s">
        <v>434</v>
      </c>
      <c r="B94" s="183" t="s">
        <v>290</v>
      </c>
      <c r="C94" s="188" t="s">
        <v>292</v>
      </c>
      <c r="D94" s="183" t="s">
        <v>415</v>
      </c>
      <c r="E94" s="183" t="s">
        <v>489</v>
      </c>
      <c r="F94" s="183" t="s">
        <v>490</v>
      </c>
      <c r="G94" s="184">
        <v>1232</v>
      </c>
      <c r="H94" s="185" t="s">
        <v>418</v>
      </c>
      <c r="I94" s="186">
        <v>45658</v>
      </c>
      <c r="J94" s="186">
        <v>46022</v>
      </c>
    </row>
    <row r="95" spans="1:11" s="179" customFormat="1" ht="20.100000000000001" customHeight="1">
      <c r="A95" s="188" t="s">
        <v>435</v>
      </c>
      <c r="B95" s="183" t="s">
        <v>290</v>
      </c>
      <c r="C95" s="188" t="s">
        <v>292</v>
      </c>
      <c r="D95" s="183" t="s">
        <v>415</v>
      </c>
      <c r="E95" s="183" t="s">
        <v>489</v>
      </c>
      <c r="F95" s="183" t="s">
        <v>491</v>
      </c>
      <c r="G95" s="184">
        <v>695</v>
      </c>
      <c r="H95" s="185" t="s">
        <v>418</v>
      </c>
      <c r="I95" s="186">
        <v>45658</v>
      </c>
      <c r="J95" s="186">
        <v>46022</v>
      </c>
    </row>
    <row r="96" spans="1:11" s="194" customFormat="1" ht="20.100000000000001" customHeight="1">
      <c r="A96" s="189" t="s">
        <v>178</v>
      </c>
      <c r="B96" s="175" t="s">
        <v>295</v>
      </c>
      <c r="C96" s="189" t="s">
        <v>297</v>
      </c>
      <c r="D96" s="175" t="s">
        <v>388</v>
      </c>
      <c r="E96" s="175" t="s">
        <v>492</v>
      </c>
      <c r="F96" s="175" t="s">
        <v>493</v>
      </c>
      <c r="G96" s="176">
        <v>30980</v>
      </c>
      <c r="H96" s="177"/>
      <c r="I96" s="178"/>
      <c r="J96" s="178"/>
    </row>
    <row r="97" spans="1:10" s="179" customFormat="1" ht="20.100000000000001" customHeight="1">
      <c r="A97" s="188" t="s">
        <v>456</v>
      </c>
      <c r="B97" s="183" t="s">
        <v>295</v>
      </c>
      <c r="C97" s="188" t="s">
        <v>297</v>
      </c>
      <c r="D97" s="183" t="s">
        <v>390</v>
      </c>
      <c r="E97" s="183" t="s">
        <v>492</v>
      </c>
      <c r="F97" s="183" t="s">
        <v>494</v>
      </c>
      <c r="G97" s="184">
        <v>8846</v>
      </c>
      <c r="H97" s="185" t="s">
        <v>398</v>
      </c>
      <c r="I97" s="186">
        <v>45658</v>
      </c>
      <c r="J97" s="186">
        <v>46022</v>
      </c>
    </row>
    <row r="98" spans="1:10" s="179" customFormat="1" ht="20.100000000000001" customHeight="1">
      <c r="A98" s="188" t="s">
        <v>457</v>
      </c>
      <c r="B98" s="183" t="s">
        <v>295</v>
      </c>
      <c r="C98" s="188" t="s">
        <v>297</v>
      </c>
      <c r="D98" s="183" t="s">
        <v>390</v>
      </c>
      <c r="E98" s="183" t="s">
        <v>492</v>
      </c>
      <c r="F98" s="183" t="s">
        <v>493</v>
      </c>
      <c r="G98" s="184">
        <v>7663</v>
      </c>
      <c r="H98" s="185" t="s">
        <v>398</v>
      </c>
      <c r="I98" s="186">
        <v>45658</v>
      </c>
      <c r="J98" s="186">
        <v>46022</v>
      </c>
    </row>
    <row r="99" spans="1:10" s="179" customFormat="1" ht="20.100000000000001" customHeight="1">
      <c r="A99" s="188" t="s">
        <v>459</v>
      </c>
      <c r="B99" s="183" t="s">
        <v>295</v>
      </c>
      <c r="C99" s="188" t="s">
        <v>297</v>
      </c>
      <c r="D99" s="183" t="s">
        <v>390</v>
      </c>
      <c r="E99" s="183" t="s">
        <v>492</v>
      </c>
      <c r="F99" s="183" t="s">
        <v>495</v>
      </c>
      <c r="G99" s="184">
        <v>4634</v>
      </c>
      <c r="H99" s="185" t="s">
        <v>412</v>
      </c>
      <c r="I99" s="186">
        <v>45658</v>
      </c>
      <c r="J99" s="186">
        <v>46022</v>
      </c>
    </row>
    <row r="100" spans="1:10" s="179" customFormat="1" ht="20.100000000000001" customHeight="1">
      <c r="A100" s="188" t="s">
        <v>564</v>
      </c>
      <c r="B100" s="183" t="s">
        <v>295</v>
      </c>
      <c r="C100" s="188" t="s">
        <v>297</v>
      </c>
      <c r="D100" s="183" t="s">
        <v>393</v>
      </c>
      <c r="E100" s="183" t="s">
        <v>492</v>
      </c>
      <c r="F100" s="183" t="s">
        <v>495</v>
      </c>
      <c r="G100" s="184">
        <v>2892</v>
      </c>
      <c r="H100" s="185" t="s">
        <v>412</v>
      </c>
      <c r="I100" s="186">
        <v>45658</v>
      </c>
      <c r="J100" s="186">
        <v>46022</v>
      </c>
    </row>
    <row r="101" spans="1:10" s="179" customFormat="1" ht="20.100000000000001" customHeight="1">
      <c r="A101" s="188" t="s">
        <v>565</v>
      </c>
      <c r="B101" s="183" t="s">
        <v>295</v>
      </c>
      <c r="C101" s="188" t="s">
        <v>297</v>
      </c>
      <c r="D101" s="183" t="s">
        <v>393</v>
      </c>
      <c r="E101" s="183" t="s">
        <v>492</v>
      </c>
      <c r="F101" s="183" t="s">
        <v>494</v>
      </c>
      <c r="G101" s="184">
        <v>2724</v>
      </c>
      <c r="H101" s="185" t="s">
        <v>412</v>
      </c>
      <c r="I101" s="186">
        <v>45658</v>
      </c>
      <c r="J101" s="186">
        <v>46022</v>
      </c>
    </row>
    <row r="102" spans="1:10" s="179" customFormat="1" ht="20.100000000000001" customHeight="1">
      <c r="A102" s="188" t="s">
        <v>566</v>
      </c>
      <c r="B102" s="183" t="s">
        <v>295</v>
      </c>
      <c r="C102" s="188" t="s">
        <v>297</v>
      </c>
      <c r="D102" s="183" t="s">
        <v>393</v>
      </c>
      <c r="E102" s="183" t="s">
        <v>492</v>
      </c>
      <c r="F102" s="183" t="s">
        <v>493</v>
      </c>
      <c r="G102" s="184">
        <v>2691</v>
      </c>
      <c r="H102" s="185" t="s">
        <v>412</v>
      </c>
      <c r="I102" s="186">
        <v>45658</v>
      </c>
      <c r="J102" s="186">
        <v>46022</v>
      </c>
    </row>
    <row r="103" spans="1:10" s="179" customFormat="1" ht="20.100000000000001" customHeight="1">
      <c r="A103" s="188" t="s">
        <v>567</v>
      </c>
      <c r="B103" s="183" t="s">
        <v>295</v>
      </c>
      <c r="C103" s="188" t="s">
        <v>297</v>
      </c>
      <c r="D103" s="183" t="s">
        <v>496</v>
      </c>
      <c r="E103" s="183" t="s">
        <v>492</v>
      </c>
      <c r="F103" s="183" t="s">
        <v>494</v>
      </c>
      <c r="G103" s="184">
        <v>777</v>
      </c>
      <c r="H103" s="185" t="s">
        <v>418</v>
      </c>
      <c r="I103" s="186">
        <v>45658</v>
      </c>
      <c r="J103" s="186">
        <v>46022</v>
      </c>
    </row>
    <row r="104" spans="1:10" s="179" customFormat="1" ht="20.100000000000001" customHeight="1">
      <c r="A104" s="188" t="s">
        <v>568</v>
      </c>
      <c r="B104" s="183" t="s">
        <v>295</v>
      </c>
      <c r="C104" s="188" t="s">
        <v>297</v>
      </c>
      <c r="D104" s="183" t="s">
        <v>415</v>
      </c>
      <c r="E104" s="183" t="s">
        <v>492</v>
      </c>
      <c r="F104" s="183" t="s">
        <v>497</v>
      </c>
      <c r="G104" s="184">
        <v>753</v>
      </c>
      <c r="H104" s="185" t="s">
        <v>418</v>
      </c>
      <c r="I104" s="186">
        <v>45658</v>
      </c>
      <c r="J104" s="186">
        <v>46022</v>
      </c>
    </row>
    <row r="105" spans="1:10" s="179" customFormat="1" ht="20.100000000000001" customHeight="1">
      <c r="A105" s="189" t="s">
        <v>194</v>
      </c>
      <c r="B105" s="175" t="s">
        <v>300</v>
      </c>
      <c r="C105" s="189" t="s">
        <v>320</v>
      </c>
      <c r="D105" s="175" t="s">
        <v>388</v>
      </c>
      <c r="E105" s="175" t="s">
        <v>209</v>
      </c>
      <c r="F105" s="175" t="s">
        <v>209</v>
      </c>
      <c r="G105" s="176">
        <v>5637</v>
      </c>
      <c r="H105" s="177"/>
      <c r="I105" s="178"/>
      <c r="J105" s="178"/>
    </row>
    <row r="106" spans="1:10" s="179" customFormat="1" ht="20.100000000000001" customHeight="1">
      <c r="A106" s="188" t="s">
        <v>462</v>
      </c>
      <c r="B106" s="183" t="s">
        <v>300</v>
      </c>
      <c r="C106" s="188" t="s">
        <v>320</v>
      </c>
      <c r="D106" s="183" t="s">
        <v>410</v>
      </c>
      <c r="E106" s="183" t="s">
        <v>209</v>
      </c>
      <c r="F106" s="183" t="s">
        <v>209</v>
      </c>
      <c r="G106" s="184">
        <v>5637</v>
      </c>
      <c r="H106" s="185" t="s">
        <v>398</v>
      </c>
      <c r="I106" s="186">
        <v>45658</v>
      </c>
      <c r="J106" s="186">
        <v>46022</v>
      </c>
    </row>
    <row r="107" spans="1:10" s="179" customFormat="1" ht="20.100000000000001" customHeight="1">
      <c r="A107" s="189" t="s">
        <v>198</v>
      </c>
      <c r="B107" s="175" t="s">
        <v>498</v>
      </c>
      <c r="C107" s="189" t="s">
        <v>320</v>
      </c>
      <c r="D107" s="175" t="s">
        <v>388</v>
      </c>
      <c r="E107" s="175" t="s">
        <v>183</v>
      </c>
      <c r="F107" s="175" t="s">
        <v>183</v>
      </c>
      <c r="G107" s="176">
        <v>10367</v>
      </c>
      <c r="H107" s="177"/>
      <c r="I107" s="178"/>
      <c r="J107" s="178"/>
    </row>
    <row r="108" spans="1:10" s="179" customFormat="1" ht="20.100000000000001" customHeight="1">
      <c r="A108" s="188" t="s">
        <v>468</v>
      </c>
      <c r="B108" s="183" t="s">
        <v>498</v>
      </c>
      <c r="C108" s="188" t="s">
        <v>320</v>
      </c>
      <c r="D108" s="183" t="s">
        <v>410</v>
      </c>
      <c r="E108" s="183" t="s">
        <v>406</v>
      </c>
      <c r="F108" s="183" t="s">
        <v>214</v>
      </c>
      <c r="G108" s="184">
        <v>5840</v>
      </c>
      <c r="H108" s="185" t="s">
        <v>398</v>
      </c>
      <c r="I108" s="186">
        <v>45658</v>
      </c>
      <c r="J108" s="186">
        <v>46022</v>
      </c>
    </row>
    <row r="109" spans="1:10" ht="29.25" customHeight="1">
      <c r="D109" s="195"/>
      <c r="E109" s="195"/>
      <c r="F109" s="195"/>
      <c r="G109" s="291" t="s">
        <v>592</v>
      </c>
    </row>
  </sheetData>
  <autoFilter ref="A15:J108"/>
  <mergeCells count="9">
    <mergeCell ref="A7:J7"/>
    <mergeCell ref="A9:J9"/>
    <mergeCell ref="A11:J11"/>
    <mergeCell ref="A13:C13"/>
    <mergeCell ref="D13:D14"/>
    <mergeCell ref="E13:F13"/>
    <mergeCell ref="G13:G14"/>
    <mergeCell ref="H13:H14"/>
    <mergeCell ref="I13:J13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1" manualBreakCount="1">
    <brk id="8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3" topLeftCell="F14" activePane="bottomRight" state="frozen"/>
      <selection activeCell="D48" sqref="D48"/>
      <selection pane="topRight" activeCell="D48" sqref="D48"/>
      <selection pane="bottomLeft" activeCell="D48" sqref="D48"/>
      <selection pane="bottomRight" activeCell="P3" sqref="P3"/>
    </sheetView>
  </sheetViews>
  <sheetFormatPr defaultColWidth="9.125" defaultRowHeight="14.25"/>
  <cols>
    <col min="1" max="1" width="5" style="209" customWidth="1"/>
    <col min="2" max="2" width="33.75" style="245" customWidth="1"/>
    <col min="3" max="3" width="6.25" style="245" customWidth="1"/>
    <col min="4" max="4" width="22.25" style="209" customWidth="1"/>
    <col min="5" max="5" width="21.625" style="209" customWidth="1"/>
    <col min="6" max="6" width="16.625" style="209" customWidth="1"/>
    <col min="7" max="7" width="24.625" style="209" customWidth="1"/>
    <col min="8" max="8" width="16.25" style="209" customWidth="1"/>
    <col min="9" max="9" width="10.125" style="209" customWidth="1"/>
    <col min="10" max="10" width="19.125" style="209" customWidth="1"/>
    <col min="11" max="11" width="10.125" style="209" customWidth="1"/>
    <col min="12" max="12" width="24.75" style="209" customWidth="1"/>
    <col min="13" max="13" width="15.25" style="209" customWidth="1"/>
    <col min="14" max="14" width="9.875" style="209" customWidth="1"/>
    <col min="15" max="15" width="14.75" style="209" customWidth="1"/>
    <col min="16" max="16" width="17.75" style="208" customWidth="1"/>
    <col min="17" max="17" width="0.625" style="208" customWidth="1"/>
    <col min="18" max="16384" width="9.125" style="209"/>
  </cols>
  <sheetData>
    <row r="1" spans="1:17" ht="18">
      <c r="P1" s="46" t="s">
        <v>678</v>
      </c>
    </row>
    <row r="2" spans="1:17" ht="18">
      <c r="P2" s="47" t="s">
        <v>137</v>
      </c>
    </row>
    <row r="3" spans="1:17" ht="18">
      <c r="P3" s="48" t="s">
        <v>964</v>
      </c>
    </row>
    <row r="4" spans="1:17" s="197" customFormat="1" ht="18">
      <c r="B4" s="198"/>
      <c r="C4" s="198"/>
      <c r="O4" s="54"/>
      <c r="P4" s="102" t="s">
        <v>630</v>
      </c>
      <c r="Q4" s="157"/>
    </row>
    <row r="5" spans="1:17" s="197" customFormat="1" ht="18">
      <c r="B5" s="198"/>
      <c r="C5" s="198"/>
      <c r="O5" s="199"/>
      <c r="P5" s="6" t="s">
        <v>140</v>
      </c>
      <c r="Q5" s="157"/>
    </row>
    <row r="6" spans="1:17" s="200" customFormat="1" ht="16.149999999999999" customHeight="1">
      <c r="P6" s="201"/>
      <c r="Q6" s="201"/>
    </row>
    <row r="7" spans="1:17" s="203" customFormat="1" ht="64.5" customHeight="1">
      <c r="A7" s="511" t="s">
        <v>569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202"/>
    </row>
    <row r="8" spans="1:17" s="53" customFormat="1" ht="4.5" customHeight="1">
      <c r="D8" s="204"/>
      <c r="P8" s="42"/>
      <c r="Q8" s="42"/>
    </row>
    <row r="9" spans="1:17" s="53" customFormat="1" ht="45" customHeight="1">
      <c r="A9" s="512" t="s">
        <v>141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164"/>
    </row>
    <row r="10" spans="1:17" s="205" customFormat="1" ht="5.25" customHeight="1">
      <c r="B10" s="206"/>
      <c r="C10" s="206"/>
      <c r="P10" s="207"/>
      <c r="Q10" s="207"/>
    </row>
    <row r="11" spans="1:17" ht="54" customHeight="1">
      <c r="A11" s="513" t="s">
        <v>168</v>
      </c>
      <c r="B11" s="515" t="s">
        <v>380</v>
      </c>
      <c r="C11" s="516"/>
      <c r="D11" s="515" t="s">
        <v>570</v>
      </c>
      <c r="E11" s="516"/>
      <c r="F11" s="517" t="s">
        <v>383</v>
      </c>
      <c r="G11" s="517" t="s">
        <v>571</v>
      </c>
      <c r="H11" s="517" t="s">
        <v>572</v>
      </c>
      <c r="I11" s="517" t="s">
        <v>573</v>
      </c>
      <c r="J11" s="519" t="s">
        <v>574</v>
      </c>
      <c r="K11" s="519" t="s">
        <v>575</v>
      </c>
      <c r="L11" s="519" t="s">
        <v>576</v>
      </c>
      <c r="M11" s="517" t="s">
        <v>577</v>
      </c>
      <c r="N11" s="517" t="s">
        <v>578</v>
      </c>
      <c r="O11" s="517" t="s">
        <v>579</v>
      </c>
      <c r="P11" s="510" t="s">
        <v>580</v>
      </c>
    </row>
    <row r="12" spans="1:17" ht="54" customHeight="1">
      <c r="A12" s="514"/>
      <c r="B12" s="210" t="s">
        <v>149</v>
      </c>
      <c r="C12" s="211" t="s">
        <v>148</v>
      </c>
      <c r="D12" s="212" t="s">
        <v>386</v>
      </c>
      <c r="E12" s="210" t="s">
        <v>581</v>
      </c>
      <c r="F12" s="518"/>
      <c r="G12" s="518"/>
      <c r="H12" s="518"/>
      <c r="I12" s="518"/>
      <c r="J12" s="520"/>
      <c r="K12" s="520"/>
      <c r="L12" s="520"/>
      <c r="M12" s="518"/>
      <c r="N12" s="518"/>
      <c r="O12" s="518"/>
      <c r="P12" s="510"/>
    </row>
    <row r="13" spans="1:17" s="217" customFormat="1" ht="15" customHeight="1">
      <c r="A13" s="213" t="s">
        <v>13</v>
      </c>
      <c r="B13" s="214">
        <v>2</v>
      </c>
      <c r="C13" s="213" t="s">
        <v>177</v>
      </c>
      <c r="D13" s="213" t="s">
        <v>178</v>
      </c>
      <c r="E13" s="214">
        <v>5</v>
      </c>
      <c r="F13" s="213" t="s">
        <v>198</v>
      </c>
      <c r="G13" s="213" t="s">
        <v>202</v>
      </c>
      <c r="H13" s="214">
        <v>8</v>
      </c>
      <c r="I13" s="213" t="s">
        <v>211</v>
      </c>
      <c r="J13" s="215" t="s">
        <v>216</v>
      </c>
      <c r="K13" s="215" t="s">
        <v>221</v>
      </c>
      <c r="L13" s="215" t="s">
        <v>226</v>
      </c>
      <c r="M13" s="213" t="s">
        <v>231</v>
      </c>
      <c r="N13" s="215" t="s">
        <v>236</v>
      </c>
      <c r="O13" s="213" t="s">
        <v>241</v>
      </c>
      <c r="P13" s="215" t="s">
        <v>246</v>
      </c>
      <c r="Q13" s="216"/>
    </row>
    <row r="14" spans="1:17" s="224" customFormat="1" ht="17.649999999999999" customHeight="1">
      <c r="A14" s="218"/>
      <c r="B14" s="219" t="s">
        <v>388</v>
      </c>
      <c r="C14" s="218"/>
      <c r="D14" s="219" t="s">
        <v>582</v>
      </c>
      <c r="E14" s="219"/>
      <c r="F14" s="220">
        <v>11829</v>
      </c>
      <c r="G14" s="221" t="s">
        <v>16</v>
      </c>
      <c r="H14" s="222">
        <v>90333966.099999994</v>
      </c>
      <c r="I14" s="221"/>
      <c r="J14" s="221"/>
      <c r="K14" s="221"/>
      <c r="L14" s="222"/>
      <c r="M14" s="222">
        <v>77726862.650000006</v>
      </c>
      <c r="N14" s="222"/>
      <c r="O14" s="222">
        <v>76336522.109999999</v>
      </c>
      <c r="P14" s="222">
        <v>75634291.609999999</v>
      </c>
      <c r="Q14" s="223"/>
    </row>
    <row r="15" spans="1:17" s="229" customFormat="1" ht="18" customHeight="1">
      <c r="A15" s="225" t="s">
        <v>13</v>
      </c>
      <c r="B15" s="174" t="s">
        <v>182</v>
      </c>
      <c r="C15" s="225" t="s">
        <v>184</v>
      </c>
      <c r="D15" s="227" t="s">
        <v>16</v>
      </c>
      <c r="E15" s="226" t="s">
        <v>388</v>
      </c>
      <c r="F15" s="220">
        <v>11829</v>
      </c>
      <c r="G15" s="227" t="s">
        <v>16</v>
      </c>
      <c r="H15" s="222">
        <v>90333966.099999994</v>
      </c>
      <c r="I15" s="227" t="s">
        <v>16</v>
      </c>
      <c r="J15" s="227" t="s">
        <v>16</v>
      </c>
      <c r="K15" s="228" t="s">
        <v>16</v>
      </c>
      <c r="L15" s="228"/>
      <c r="M15" s="222">
        <v>77726862.650000006</v>
      </c>
      <c r="N15" s="228" t="s">
        <v>16</v>
      </c>
      <c r="O15" s="222">
        <v>76336522.109999999</v>
      </c>
      <c r="P15" s="222">
        <v>75634291.609999999</v>
      </c>
      <c r="Q15" s="223"/>
    </row>
    <row r="16" spans="1:17" s="229" customFormat="1" ht="18" customHeight="1">
      <c r="A16" s="230" t="s">
        <v>389</v>
      </c>
      <c r="B16" s="231" t="s">
        <v>182</v>
      </c>
      <c r="C16" s="230" t="s">
        <v>184</v>
      </c>
      <c r="D16" s="231" t="s">
        <v>313</v>
      </c>
      <c r="E16" s="231" t="s">
        <v>401</v>
      </c>
      <c r="F16" s="232">
        <v>1663</v>
      </c>
      <c r="G16" s="231" t="s">
        <v>583</v>
      </c>
      <c r="H16" s="233">
        <v>6516136.5300000003</v>
      </c>
      <c r="I16" s="234" t="s">
        <v>584</v>
      </c>
      <c r="J16" s="234" t="s">
        <v>585</v>
      </c>
      <c r="K16" s="235">
        <v>0.6</v>
      </c>
      <c r="L16" s="235">
        <v>0</v>
      </c>
      <c r="M16" s="233">
        <v>3909681.92</v>
      </c>
      <c r="N16" s="236">
        <v>12</v>
      </c>
      <c r="O16" s="233">
        <v>3909681.92</v>
      </c>
      <c r="P16" s="233">
        <v>3899043.57</v>
      </c>
      <c r="Q16" s="223"/>
    </row>
    <row r="17" spans="1:17" s="229" customFormat="1" ht="18" customHeight="1">
      <c r="A17" s="230" t="s">
        <v>392</v>
      </c>
      <c r="B17" s="231" t="s">
        <v>182</v>
      </c>
      <c r="C17" s="230" t="s">
        <v>184</v>
      </c>
      <c r="D17" s="231" t="s">
        <v>313</v>
      </c>
      <c r="E17" s="231" t="s">
        <v>404</v>
      </c>
      <c r="F17" s="232">
        <v>941</v>
      </c>
      <c r="G17" s="231" t="s">
        <v>586</v>
      </c>
      <c r="H17" s="233">
        <v>5481334.6900000004</v>
      </c>
      <c r="I17" s="234" t="s">
        <v>584</v>
      </c>
      <c r="J17" s="234" t="s">
        <v>585</v>
      </c>
      <c r="K17" s="235">
        <v>0.68540000000000001</v>
      </c>
      <c r="L17" s="235">
        <v>0</v>
      </c>
      <c r="M17" s="233">
        <v>3756906.8</v>
      </c>
      <c r="N17" s="236">
        <v>12</v>
      </c>
      <c r="O17" s="233">
        <v>3756906.8</v>
      </c>
      <c r="P17" s="233">
        <v>3746684.15</v>
      </c>
      <c r="Q17" s="223"/>
    </row>
    <row r="18" spans="1:17" s="229" customFormat="1" ht="18" customHeight="1">
      <c r="A18" s="230" t="s">
        <v>395</v>
      </c>
      <c r="B18" s="231" t="s">
        <v>182</v>
      </c>
      <c r="C18" s="230" t="s">
        <v>184</v>
      </c>
      <c r="D18" s="231" t="s">
        <v>406</v>
      </c>
      <c r="E18" s="231" t="s">
        <v>419</v>
      </c>
      <c r="F18" s="232">
        <v>401</v>
      </c>
      <c r="G18" s="231" t="s">
        <v>587</v>
      </c>
      <c r="H18" s="233">
        <v>2740667.35</v>
      </c>
      <c r="I18" s="234" t="s">
        <v>584</v>
      </c>
      <c r="J18" s="237" t="s">
        <v>588</v>
      </c>
      <c r="K18" s="238">
        <v>1.0174000000000001</v>
      </c>
      <c r="L18" s="238">
        <v>1.7399999999999999E-2</v>
      </c>
      <c r="M18" s="239">
        <v>2788354.96</v>
      </c>
      <c r="N18" s="232">
        <v>12</v>
      </c>
      <c r="O18" s="239">
        <v>2788354.96</v>
      </c>
      <c r="P18" s="240">
        <v>2637215.3199999998</v>
      </c>
      <c r="Q18" s="223"/>
    </row>
    <row r="19" spans="1:17" s="229" customFormat="1" ht="18" customHeight="1">
      <c r="A19" s="230" t="s">
        <v>397</v>
      </c>
      <c r="B19" s="231" t="s">
        <v>182</v>
      </c>
      <c r="C19" s="230" t="s">
        <v>184</v>
      </c>
      <c r="D19" s="231" t="s">
        <v>406</v>
      </c>
      <c r="E19" s="231" t="s">
        <v>421</v>
      </c>
      <c r="F19" s="232">
        <v>396</v>
      </c>
      <c r="G19" s="231" t="s">
        <v>587</v>
      </c>
      <c r="H19" s="233">
        <v>2740667.35</v>
      </c>
      <c r="I19" s="234" t="s">
        <v>584</v>
      </c>
      <c r="J19" s="237" t="s">
        <v>588</v>
      </c>
      <c r="K19" s="238">
        <v>1.0092000000000001</v>
      </c>
      <c r="L19" s="238">
        <v>9.1999999999999998E-3</v>
      </c>
      <c r="M19" s="239">
        <v>2765881.49</v>
      </c>
      <c r="N19" s="232">
        <v>12</v>
      </c>
      <c r="O19" s="239">
        <v>2765881.49</v>
      </c>
      <c r="P19" s="240">
        <v>2656242.8199999998</v>
      </c>
      <c r="Q19" s="223"/>
    </row>
    <row r="20" spans="1:17" s="229" customFormat="1" ht="18" customHeight="1">
      <c r="A20" s="230" t="s">
        <v>399</v>
      </c>
      <c r="B20" s="231" t="s">
        <v>182</v>
      </c>
      <c r="C20" s="230" t="s">
        <v>184</v>
      </c>
      <c r="D20" s="231" t="s">
        <v>413</v>
      </c>
      <c r="E20" s="231" t="s">
        <v>422</v>
      </c>
      <c r="F20" s="232">
        <v>307</v>
      </c>
      <c r="G20" s="231" t="s">
        <v>587</v>
      </c>
      <c r="H20" s="233">
        <v>2740667.35</v>
      </c>
      <c r="I20" s="234" t="s">
        <v>584</v>
      </c>
      <c r="J20" s="234" t="s">
        <v>585</v>
      </c>
      <c r="K20" s="235">
        <v>0.81520000000000004</v>
      </c>
      <c r="L20" s="235">
        <v>1.1599999999999999E-2</v>
      </c>
      <c r="M20" s="233">
        <v>2234192.02</v>
      </c>
      <c r="N20" s="236">
        <v>12</v>
      </c>
      <c r="O20" s="233">
        <v>2234192.02</v>
      </c>
      <c r="P20" s="240">
        <v>2228112.7200000002</v>
      </c>
      <c r="Q20" s="223"/>
    </row>
    <row r="21" spans="1:17" s="229" customFormat="1" ht="18" customHeight="1">
      <c r="A21" s="230" t="s">
        <v>403</v>
      </c>
      <c r="B21" s="231" t="s">
        <v>182</v>
      </c>
      <c r="C21" s="230" t="s">
        <v>184</v>
      </c>
      <c r="D21" s="231" t="s">
        <v>406</v>
      </c>
      <c r="E21" s="231" t="s">
        <v>423</v>
      </c>
      <c r="F21" s="232">
        <v>229</v>
      </c>
      <c r="G21" s="231" t="s">
        <v>587</v>
      </c>
      <c r="H21" s="233">
        <v>2740667.35</v>
      </c>
      <c r="I21" s="234" t="s">
        <v>584</v>
      </c>
      <c r="J21" s="237" t="s">
        <v>588</v>
      </c>
      <c r="K21" s="235">
        <v>1.0045999999999999</v>
      </c>
      <c r="L21" s="235">
        <v>4.5999999999999999E-3</v>
      </c>
      <c r="M21" s="233">
        <v>2753274.42</v>
      </c>
      <c r="N21" s="236">
        <v>12</v>
      </c>
      <c r="O21" s="233">
        <v>2753274.42</v>
      </c>
      <c r="P21" s="240">
        <v>2745782.68</v>
      </c>
      <c r="Q21" s="223"/>
    </row>
    <row r="22" spans="1:17" s="229" customFormat="1" ht="18" customHeight="1">
      <c r="A22" s="230" t="s">
        <v>499</v>
      </c>
      <c r="B22" s="231" t="s">
        <v>182</v>
      </c>
      <c r="C22" s="230" t="s">
        <v>184</v>
      </c>
      <c r="D22" s="231" t="s">
        <v>406</v>
      </c>
      <c r="E22" s="231" t="s">
        <v>424</v>
      </c>
      <c r="F22" s="232">
        <v>179</v>
      </c>
      <c r="G22" s="231" t="s">
        <v>587</v>
      </c>
      <c r="H22" s="233">
        <v>2740667.35</v>
      </c>
      <c r="I22" s="234" t="s">
        <v>584</v>
      </c>
      <c r="J22" s="234" t="s">
        <v>585</v>
      </c>
      <c r="K22" s="235">
        <v>0.92610000000000003</v>
      </c>
      <c r="L22" s="235">
        <v>3.0999999999999999E-3</v>
      </c>
      <c r="M22" s="233">
        <v>2538132.0299999998</v>
      </c>
      <c r="N22" s="236">
        <v>12</v>
      </c>
      <c r="O22" s="233">
        <v>2538132.0299999998</v>
      </c>
      <c r="P22" s="240">
        <v>2531225.7000000002</v>
      </c>
      <c r="Q22" s="223"/>
    </row>
    <row r="23" spans="1:17" s="229" customFormat="1" ht="18" customHeight="1">
      <c r="A23" s="230" t="s">
        <v>500</v>
      </c>
      <c r="B23" s="231" t="s">
        <v>182</v>
      </c>
      <c r="C23" s="230" t="s">
        <v>184</v>
      </c>
      <c r="D23" s="231" t="s">
        <v>406</v>
      </c>
      <c r="E23" s="231" t="s">
        <v>425</v>
      </c>
      <c r="F23" s="232">
        <v>110</v>
      </c>
      <c r="G23" s="231" t="s">
        <v>587</v>
      </c>
      <c r="H23" s="233">
        <v>2740667.35</v>
      </c>
      <c r="I23" s="234" t="s">
        <v>584</v>
      </c>
      <c r="J23" s="237" t="s">
        <v>588</v>
      </c>
      <c r="K23" s="235">
        <v>1.0061</v>
      </c>
      <c r="L23" s="235">
        <v>6.1000000000000004E-3</v>
      </c>
      <c r="M23" s="233">
        <v>2757385.42</v>
      </c>
      <c r="N23" s="236">
        <v>12</v>
      </c>
      <c r="O23" s="233">
        <v>2757385.42</v>
      </c>
      <c r="P23" s="240">
        <v>2749882.5</v>
      </c>
      <c r="Q23" s="223"/>
    </row>
    <row r="24" spans="1:17" s="229" customFormat="1" ht="18" customHeight="1">
      <c r="A24" s="230" t="s">
        <v>501</v>
      </c>
      <c r="B24" s="231" t="s">
        <v>182</v>
      </c>
      <c r="C24" s="230" t="s">
        <v>184</v>
      </c>
      <c r="D24" s="231" t="s">
        <v>413</v>
      </c>
      <c r="E24" s="231" t="s">
        <v>426</v>
      </c>
      <c r="F24" s="232">
        <v>107</v>
      </c>
      <c r="G24" s="231" t="s">
        <v>587</v>
      </c>
      <c r="H24" s="233">
        <v>2740667.35</v>
      </c>
      <c r="I24" s="234" t="s">
        <v>584</v>
      </c>
      <c r="J24" s="234" t="s">
        <v>585</v>
      </c>
      <c r="K24" s="238">
        <v>0.29599999999999999</v>
      </c>
      <c r="L24" s="238">
        <v>1.2999999999999999E-3</v>
      </c>
      <c r="M24" s="239">
        <v>811237.54</v>
      </c>
      <c r="N24" s="236">
        <v>12</v>
      </c>
      <c r="O24" s="239">
        <v>811237.54</v>
      </c>
      <c r="P24" s="240">
        <v>809030.14</v>
      </c>
      <c r="Q24" s="223"/>
    </row>
    <row r="25" spans="1:17" s="229" customFormat="1" ht="18" customHeight="1">
      <c r="A25" s="230" t="s">
        <v>502</v>
      </c>
      <c r="B25" s="231" t="s">
        <v>182</v>
      </c>
      <c r="C25" s="230" t="s">
        <v>184</v>
      </c>
      <c r="D25" s="231" t="s">
        <v>413</v>
      </c>
      <c r="E25" s="231" t="s">
        <v>427</v>
      </c>
      <c r="F25" s="232">
        <v>70</v>
      </c>
      <c r="G25" s="231" t="s">
        <v>589</v>
      </c>
      <c r="H25" s="233">
        <v>2359714.6</v>
      </c>
      <c r="I25" s="234" t="s">
        <v>584</v>
      </c>
      <c r="J25" s="237" t="s">
        <v>585</v>
      </c>
      <c r="K25" s="235">
        <v>0.89059999999999995</v>
      </c>
      <c r="L25" s="235">
        <v>1.2999999999999999E-3</v>
      </c>
      <c r="M25" s="233">
        <v>2101561.8199999998</v>
      </c>
      <c r="N25" s="236">
        <v>12</v>
      </c>
      <c r="O25" s="233">
        <v>2101561.8199999998</v>
      </c>
      <c r="P25" s="240">
        <v>2095843.41</v>
      </c>
      <c r="Q25" s="223"/>
    </row>
    <row r="26" spans="1:17" s="229" customFormat="1" ht="18" customHeight="1">
      <c r="A26" s="230" t="s">
        <v>503</v>
      </c>
      <c r="B26" s="231" t="s">
        <v>182</v>
      </c>
      <c r="C26" s="230" t="s">
        <v>184</v>
      </c>
      <c r="D26" s="231" t="s">
        <v>413</v>
      </c>
      <c r="E26" s="231" t="s">
        <v>429</v>
      </c>
      <c r="F26" s="232">
        <v>62</v>
      </c>
      <c r="G26" s="231" t="s">
        <v>589</v>
      </c>
      <c r="H26" s="233">
        <v>2359714.6</v>
      </c>
      <c r="I26" s="234" t="s">
        <v>584</v>
      </c>
      <c r="J26" s="237" t="s">
        <v>585</v>
      </c>
      <c r="K26" s="238">
        <v>0.4299</v>
      </c>
      <c r="L26" s="238">
        <v>3.2000000000000002E-3</v>
      </c>
      <c r="M26" s="239">
        <v>1014441.31</v>
      </c>
      <c r="N26" s="232">
        <v>12</v>
      </c>
      <c r="O26" s="239">
        <v>1014441.31</v>
      </c>
      <c r="P26" s="240">
        <v>892567.69</v>
      </c>
      <c r="Q26" s="223"/>
    </row>
    <row r="27" spans="1:17" s="229" customFormat="1" ht="18" customHeight="1">
      <c r="A27" s="230" t="s">
        <v>504</v>
      </c>
      <c r="B27" s="231" t="s">
        <v>182</v>
      </c>
      <c r="C27" s="230" t="s">
        <v>184</v>
      </c>
      <c r="D27" s="231" t="s">
        <v>430</v>
      </c>
      <c r="E27" s="231" t="s">
        <v>433</v>
      </c>
      <c r="F27" s="232">
        <v>1043</v>
      </c>
      <c r="G27" s="231" t="s">
        <v>586</v>
      </c>
      <c r="H27" s="233">
        <v>5481334.6900000004</v>
      </c>
      <c r="I27" s="234" t="s">
        <v>584</v>
      </c>
      <c r="J27" s="234" t="s">
        <v>585</v>
      </c>
      <c r="K27" s="235">
        <v>0.68540000000000001</v>
      </c>
      <c r="L27" s="235">
        <v>0</v>
      </c>
      <c r="M27" s="233">
        <v>3756906.8</v>
      </c>
      <c r="N27" s="236">
        <v>12</v>
      </c>
      <c r="O27" s="233">
        <v>3756906.8</v>
      </c>
      <c r="P27" s="240">
        <v>3746684.15</v>
      </c>
      <c r="Q27" s="223"/>
    </row>
    <row r="28" spans="1:17" s="229" customFormat="1" ht="18" customHeight="1">
      <c r="A28" s="230" t="s">
        <v>505</v>
      </c>
      <c r="B28" s="231" t="s">
        <v>182</v>
      </c>
      <c r="C28" s="230" t="s">
        <v>184</v>
      </c>
      <c r="D28" s="231" t="s">
        <v>430</v>
      </c>
      <c r="E28" s="231" t="s">
        <v>446</v>
      </c>
      <c r="F28" s="232">
        <v>838</v>
      </c>
      <c r="G28" s="231" t="s">
        <v>587</v>
      </c>
      <c r="H28" s="233">
        <v>2740667.35</v>
      </c>
      <c r="I28" s="234" t="s">
        <v>584</v>
      </c>
      <c r="J28" s="237" t="s">
        <v>588</v>
      </c>
      <c r="K28" s="238">
        <v>1.0316000000000001</v>
      </c>
      <c r="L28" s="238">
        <v>3.1600000000000003E-2</v>
      </c>
      <c r="M28" s="239">
        <v>2827272.44</v>
      </c>
      <c r="N28" s="232">
        <v>12</v>
      </c>
      <c r="O28" s="239">
        <v>2827272.44</v>
      </c>
      <c r="P28" s="240">
        <v>2724552.54</v>
      </c>
      <c r="Q28" s="223"/>
    </row>
    <row r="29" spans="1:17" s="244" customFormat="1" ht="18" customHeight="1">
      <c r="A29" s="230" t="s">
        <v>506</v>
      </c>
      <c r="B29" s="242" t="s">
        <v>182</v>
      </c>
      <c r="C29" s="241" t="s">
        <v>184</v>
      </c>
      <c r="D29" s="242" t="s">
        <v>430</v>
      </c>
      <c r="E29" s="242" t="s">
        <v>447</v>
      </c>
      <c r="F29" s="232">
        <v>588</v>
      </c>
      <c r="G29" s="242" t="s">
        <v>587</v>
      </c>
      <c r="H29" s="239">
        <v>2740667.35</v>
      </c>
      <c r="I29" s="237" t="s">
        <v>584</v>
      </c>
      <c r="J29" s="237" t="s">
        <v>588</v>
      </c>
      <c r="K29" s="238">
        <v>1.0145999999999999</v>
      </c>
      <c r="L29" s="238">
        <v>1.46E-2</v>
      </c>
      <c r="M29" s="239">
        <v>2780681.09</v>
      </c>
      <c r="N29" s="232">
        <v>6</v>
      </c>
      <c r="O29" s="239">
        <v>1390340.55</v>
      </c>
      <c r="P29" s="240">
        <v>1148961.98</v>
      </c>
      <c r="Q29" s="243"/>
    </row>
    <row r="30" spans="1:17" s="229" customFormat="1" ht="18" customHeight="1">
      <c r="A30" s="230" t="s">
        <v>507</v>
      </c>
      <c r="B30" s="242" t="s">
        <v>182</v>
      </c>
      <c r="C30" s="241" t="s">
        <v>184</v>
      </c>
      <c r="D30" s="242" t="s">
        <v>430</v>
      </c>
      <c r="E30" s="242" t="s">
        <v>448</v>
      </c>
      <c r="F30" s="232">
        <v>379</v>
      </c>
      <c r="G30" s="231" t="s">
        <v>587</v>
      </c>
      <c r="H30" s="233">
        <v>2740667.35</v>
      </c>
      <c r="I30" s="237" t="s">
        <v>584</v>
      </c>
      <c r="J30" s="237" t="s">
        <v>588</v>
      </c>
      <c r="K30" s="235">
        <v>1.0094000000000001</v>
      </c>
      <c r="L30" s="235">
        <v>9.4000000000000004E-3</v>
      </c>
      <c r="M30" s="233">
        <v>2766429.62</v>
      </c>
      <c r="N30" s="236">
        <v>12</v>
      </c>
      <c r="O30" s="233">
        <v>2766429.62</v>
      </c>
      <c r="P30" s="240">
        <v>2758902.09</v>
      </c>
      <c r="Q30" s="223"/>
    </row>
    <row r="31" spans="1:17" s="229" customFormat="1" ht="18" customHeight="1">
      <c r="A31" s="230" t="s">
        <v>508</v>
      </c>
      <c r="B31" s="231" t="s">
        <v>182</v>
      </c>
      <c r="C31" s="230" t="s">
        <v>184</v>
      </c>
      <c r="D31" s="231" t="s">
        <v>430</v>
      </c>
      <c r="E31" s="231" t="s">
        <v>449</v>
      </c>
      <c r="F31" s="232">
        <v>363</v>
      </c>
      <c r="G31" s="231" t="s">
        <v>587</v>
      </c>
      <c r="H31" s="233">
        <v>2740667.35</v>
      </c>
      <c r="I31" s="234" t="s">
        <v>584</v>
      </c>
      <c r="J31" s="237" t="s">
        <v>588</v>
      </c>
      <c r="K31" s="235">
        <v>1.0125999999999999</v>
      </c>
      <c r="L31" s="235">
        <v>1.26E-2</v>
      </c>
      <c r="M31" s="233">
        <v>2775199.76</v>
      </c>
      <c r="N31" s="236">
        <v>12</v>
      </c>
      <c r="O31" s="233">
        <v>2775199.76</v>
      </c>
      <c r="P31" s="240">
        <v>2767648.37</v>
      </c>
      <c r="Q31" s="223"/>
    </row>
    <row r="32" spans="1:17" s="229" customFormat="1" ht="18" customHeight="1">
      <c r="A32" s="230" t="s">
        <v>509</v>
      </c>
      <c r="B32" s="231" t="s">
        <v>182</v>
      </c>
      <c r="C32" s="230" t="s">
        <v>184</v>
      </c>
      <c r="D32" s="231" t="s">
        <v>430</v>
      </c>
      <c r="E32" s="231" t="s">
        <v>450</v>
      </c>
      <c r="F32" s="232">
        <v>299</v>
      </c>
      <c r="G32" s="231" t="s">
        <v>587</v>
      </c>
      <c r="H32" s="233">
        <v>2740667.35</v>
      </c>
      <c r="I32" s="234" t="s">
        <v>584</v>
      </c>
      <c r="J32" s="237" t="s">
        <v>585</v>
      </c>
      <c r="K32" s="238">
        <v>0.90959999999999996</v>
      </c>
      <c r="L32" s="238">
        <v>7.7999999999999996E-3</v>
      </c>
      <c r="M32" s="239">
        <v>2492911.02</v>
      </c>
      <c r="N32" s="232">
        <v>12</v>
      </c>
      <c r="O32" s="239">
        <v>2492911.02</v>
      </c>
      <c r="P32" s="240">
        <v>2608960.2799999998</v>
      </c>
      <c r="Q32" s="223"/>
    </row>
    <row r="33" spans="1:17" s="229" customFormat="1" ht="18" customHeight="1">
      <c r="A33" s="230" t="s">
        <v>510</v>
      </c>
      <c r="B33" s="231" t="s">
        <v>182</v>
      </c>
      <c r="C33" s="230" t="s">
        <v>184</v>
      </c>
      <c r="D33" s="231" t="s">
        <v>430</v>
      </c>
      <c r="E33" s="231" t="s">
        <v>590</v>
      </c>
      <c r="F33" s="232">
        <v>275</v>
      </c>
      <c r="G33" s="231" t="s">
        <v>587</v>
      </c>
      <c r="H33" s="233">
        <v>2740667.35</v>
      </c>
      <c r="I33" s="234" t="s">
        <v>584</v>
      </c>
      <c r="J33" s="237" t="s">
        <v>588</v>
      </c>
      <c r="K33" s="235">
        <v>1.0079</v>
      </c>
      <c r="L33" s="235">
        <v>7.9000000000000008E-3</v>
      </c>
      <c r="M33" s="233">
        <v>2762318.62</v>
      </c>
      <c r="N33" s="236">
        <v>12</v>
      </c>
      <c r="O33" s="233">
        <v>2762318.62</v>
      </c>
      <c r="P33" s="240">
        <v>2754802.28</v>
      </c>
      <c r="Q33" s="223"/>
    </row>
    <row r="34" spans="1:17" s="229" customFormat="1" ht="18" customHeight="1">
      <c r="A34" s="230" t="s">
        <v>511</v>
      </c>
      <c r="B34" s="231" t="s">
        <v>182</v>
      </c>
      <c r="C34" s="230" t="s">
        <v>184</v>
      </c>
      <c r="D34" s="231" t="s">
        <v>430</v>
      </c>
      <c r="E34" s="231" t="s">
        <v>452</v>
      </c>
      <c r="F34" s="232">
        <v>191</v>
      </c>
      <c r="G34" s="231" t="s">
        <v>587</v>
      </c>
      <c r="H34" s="233">
        <v>2740667.35</v>
      </c>
      <c r="I34" s="234" t="s">
        <v>584</v>
      </c>
      <c r="J34" s="237" t="s">
        <v>588</v>
      </c>
      <c r="K34" s="238">
        <v>1.0054000000000001</v>
      </c>
      <c r="L34" s="238">
        <v>5.4000000000000003E-3</v>
      </c>
      <c r="M34" s="239">
        <v>2755466.95</v>
      </c>
      <c r="N34" s="236">
        <v>12</v>
      </c>
      <c r="O34" s="239">
        <v>2755466.95</v>
      </c>
      <c r="P34" s="240">
        <v>2747969.25</v>
      </c>
      <c r="Q34" s="223"/>
    </row>
    <row r="35" spans="1:17" s="229" customFormat="1" ht="18" customHeight="1">
      <c r="A35" s="230" t="s">
        <v>512</v>
      </c>
      <c r="B35" s="231" t="s">
        <v>182</v>
      </c>
      <c r="C35" s="230" t="s">
        <v>184</v>
      </c>
      <c r="D35" s="231" t="s">
        <v>430</v>
      </c>
      <c r="E35" s="231" t="s">
        <v>453</v>
      </c>
      <c r="F35" s="232">
        <v>121</v>
      </c>
      <c r="G35" s="231" t="s">
        <v>587</v>
      </c>
      <c r="H35" s="233">
        <v>2740667.35</v>
      </c>
      <c r="I35" s="234" t="s">
        <v>584</v>
      </c>
      <c r="J35" s="234" t="s">
        <v>588</v>
      </c>
      <c r="K35" s="235">
        <v>1.0044</v>
      </c>
      <c r="L35" s="235">
        <v>4.4000000000000003E-3</v>
      </c>
      <c r="M35" s="233">
        <v>2752726.29</v>
      </c>
      <c r="N35" s="236">
        <v>12</v>
      </c>
      <c r="O35" s="233">
        <v>2752726.29</v>
      </c>
      <c r="P35" s="240">
        <v>2745236.05</v>
      </c>
      <c r="Q35" s="223"/>
    </row>
    <row r="36" spans="1:17" s="229" customFormat="1" ht="18" customHeight="1">
      <c r="A36" s="230" t="s">
        <v>513</v>
      </c>
      <c r="B36" s="231" t="s">
        <v>182</v>
      </c>
      <c r="C36" s="230" t="s">
        <v>184</v>
      </c>
      <c r="D36" s="231" t="s">
        <v>430</v>
      </c>
      <c r="E36" s="231" t="s">
        <v>454</v>
      </c>
      <c r="F36" s="232">
        <v>71</v>
      </c>
      <c r="G36" s="242" t="s">
        <v>589</v>
      </c>
      <c r="H36" s="233">
        <v>2359714.6</v>
      </c>
      <c r="I36" s="234" t="s">
        <v>584</v>
      </c>
      <c r="J36" s="234" t="s">
        <v>588</v>
      </c>
      <c r="K36" s="235">
        <v>1.0024</v>
      </c>
      <c r="L36" s="235">
        <v>2.3999999999999998E-3</v>
      </c>
      <c r="M36" s="233">
        <v>2365377.92</v>
      </c>
      <c r="N36" s="236">
        <v>12</v>
      </c>
      <c r="O36" s="233">
        <v>2365377.92</v>
      </c>
      <c r="P36" s="240">
        <v>2358941.66</v>
      </c>
      <c r="Q36" s="223"/>
    </row>
    <row r="37" spans="1:17" s="229" customFormat="1" ht="18" customHeight="1">
      <c r="A37" s="230" t="s">
        <v>514</v>
      </c>
      <c r="B37" s="231" t="s">
        <v>182</v>
      </c>
      <c r="C37" s="230" t="s">
        <v>184</v>
      </c>
      <c r="D37" s="231" t="s">
        <v>455</v>
      </c>
      <c r="E37" s="231" t="s">
        <v>460</v>
      </c>
      <c r="F37" s="232">
        <v>272</v>
      </c>
      <c r="G37" s="231" t="s">
        <v>587</v>
      </c>
      <c r="H37" s="233">
        <v>2740667.35</v>
      </c>
      <c r="I37" s="234" t="s">
        <v>584</v>
      </c>
      <c r="J37" s="234" t="s">
        <v>588</v>
      </c>
      <c r="K37" s="235">
        <v>1.0116000000000001</v>
      </c>
      <c r="L37" s="235">
        <v>1.1599999999999999E-2</v>
      </c>
      <c r="M37" s="233">
        <v>2772459.09</v>
      </c>
      <c r="N37" s="236">
        <v>12</v>
      </c>
      <c r="O37" s="233">
        <v>2772459.09</v>
      </c>
      <c r="P37" s="240">
        <v>2764915.15</v>
      </c>
      <c r="Q37" s="223"/>
    </row>
    <row r="38" spans="1:17" s="229" customFormat="1" ht="18" customHeight="1">
      <c r="A38" s="230" t="s">
        <v>515</v>
      </c>
      <c r="B38" s="231" t="s">
        <v>182</v>
      </c>
      <c r="C38" s="230" t="s">
        <v>184</v>
      </c>
      <c r="D38" s="231" t="s">
        <v>463</v>
      </c>
      <c r="E38" s="231" t="s">
        <v>466</v>
      </c>
      <c r="F38" s="232">
        <v>214</v>
      </c>
      <c r="G38" s="231" t="s">
        <v>587</v>
      </c>
      <c r="H38" s="233">
        <v>2740667.35</v>
      </c>
      <c r="I38" s="234" t="s">
        <v>584</v>
      </c>
      <c r="J38" s="234" t="s">
        <v>588</v>
      </c>
      <c r="K38" s="235">
        <v>1.0059</v>
      </c>
      <c r="L38" s="235">
        <v>5.8999999999999999E-3</v>
      </c>
      <c r="M38" s="233">
        <v>2756837.29</v>
      </c>
      <c r="N38" s="236">
        <v>12</v>
      </c>
      <c r="O38" s="233">
        <v>2756837.29</v>
      </c>
      <c r="P38" s="240">
        <v>2749335.86</v>
      </c>
      <c r="Q38" s="223"/>
    </row>
    <row r="39" spans="1:17" s="229" customFormat="1" ht="18" customHeight="1">
      <c r="A39" s="230" t="s">
        <v>516</v>
      </c>
      <c r="B39" s="231" t="s">
        <v>182</v>
      </c>
      <c r="C39" s="230" t="s">
        <v>184</v>
      </c>
      <c r="D39" s="231" t="s">
        <v>463</v>
      </c>
      <c r="E39" s="231" t="s">
        <v>591</v>
      </c>
      <c r="F39" s="232">
        <v>183</v>
      </c>
      <c r="G39" s="231" t="s">
        <v>587</v>
      </c>
      <c r="H39" s="233">
        <v>2740667.35</v>
      </c>
      <c r="I39" s="234" t="s">
        <v>584</v>
      </c>
      <c r="J39" s="237" t="s">
        <v>588</v>
      </c>
      <c r="K39" s="235">
        <v>1.0027999999999999</v>
      </c>
      <c r="L39" s="235">
        <v>2.8E-3</v>
      </c>
      <c r="M39" s="233">
        <v>2748341.22</v>
      </c>
      <c r="N39" s="236">
        <v>12</v>
      </c>
      <c r="O39" s="233">
        <v>2748341.22</v>
      </c>
      <c r="P39" s="240">
        <v>2740862.91</v>
      </c>
      <c r="Q39" s="223"/>
    </row>
    <row r="40" spans="1:17" s="229" customFormat="1" ht="18" customHeight="1">
      <c r="A40" s="230" t="s">
        <v>517</v>
      </c>
      <c r="B40" s="231" t="s">
        <v>182</v>
      </c>
      <c r="C40" s="230" t="s">
        <v>184</v>
      </c>
      <c r="D40" s="231" t="s">
        <v>473</v>
      </c>
      <c r="E40" s="231" t="s">
        <v>476</v>
      </c>
      <c r="F40" s="232">
        <v>1005</v>
      </c>
      <c r="G40" s="231" t="s">
        <v>586</v>
      </c>
      <c r="H40" s="233">
        <v>5481334.6900000004</v>
      </c>
      <c r="I40" s="234" t="s">
        <v>584</v>
      </c>
      <c r="J40" s="237" t="s">
        <v>585</v>
      </c>
      <c r="K40" s="238">
        <v>0.68540000000000001</v>
      </c>
      <c r="L40" s="238">
        <v>0</v>
      </c>
      <c r="M40" s="239">
        <v>3756906.8</v>
      </c>
      <c r="N40" s="236">
        <v>12</v>
      </c>
      <c r="O40" s="239">
        <v>3756906.8</v>
      </c>
      <c r="P40" s="240">
        <v>3746684.15</v>
      </c>
      <c r="Q40" s="223"/>
    </row>
    <row r="41" spans="1:17" s="229" customFormat="1" ht="18" customHeight="1">
      <c r="A41" s="230" t="s">
        <v>518</v>
      </c>
      <c r="B41" s="231" t="s">
        <v>182</v>
      </c>
      <c r="C41" s="230" t="s">
        <v>184</v>
      </c>
      <c r="D41" s="231" t="s">
        <v>473</v>
      </c>
      <c r="E41" s="231" t="s">
        <v>477</v>
      </c>
      <c r="F41" s="232">
        <v>800</v>
      </c>
      <c r="G41" s="231" t="s">
        <v>587</v>
      </c>
      <c r="H41" s="233">
        <v>2740667.35</v>
      </c>
      <c r="I41" s="234" t="s">
        <v>584</v>
      </c>
      <c r="J41" s="237" t="s">
        <v>588</v>
      </c>
      <c r="K41" s="238">
        <v>1.0447</v>
      </c>
      <c r="L41" s="238">
        <v>4.4699999999999997E-2</v>
      </c>
      <c r="M41" s="239">
        <v>2863175.18</v>
      </c>
      <c r="N41" s="236">
        <v>12</v>
      </c>
      <c r="O41" s="239">
        <v>2863175.18</v>
      </c>
      <c r="P41" s="240">
        <v>2855384.4</v>
      </c>
      <c r="Q41" s="223"/>
    </row>
    <row r="42" spans="1:17" s="229" customFormat="1" ht="18" customHeight="1">
      <c r="A42" s="230" t="s">
        <v>519</v>
      </c>
      <c r="B42" s="231" t="s">
        <v>182</v>
      </c>
      <c r="C42" s="230" t="s">
        <v>184</v>
      </c>
      <c r="D42" s="231" t="s">
        <v>473</v>
      </c>
      <c r="E42" s="231" t="s">
        <v>478</v>
      </c>
      <c r="F42" s="232">
        <v>412</v>
      </c>
      <c r="G42" s="231" t="s">
        <v>587</v>
      </c>
      <c r="H42" s="233">
        <v>2740667.35</v>
      </c>
      <c r="I42" s="234" t="s">
        <v>584</v>
      </c>
      <c r="J42" s="237" t="s">
        <v>585</v>
      </c>
      <c r="K42" s="238">
        <v>0.67589999999999995</v>
      </c>
      <c r="L42" s="238">
        <v>1.52E-2</v>
      </c>
      <c r="M42" s="239">
        <v>1852417.06</v>
      </c>
      <c r="N42" s="232">
        <v>12</v>
      </c>
      <c r="O42" s="239">
        <v>1852417.06</v>
      </c>
      <c r="P42" s="240">
        <v>1927427.93</v>
      </c>
      <c r="Q42" s="223"/>
    </row>
    <row r="43" spans="1:17" ht="18" customHeight="1">
      <c r="A43" s="230" t="s">
        <v>520</v>
      </c>
      <c r="B43" s="231" t="s">
        <v>182</v>
      </c>
      <c r="C43" s="230" t="s">
        <v>184</v>
      </c>
      <c r="D43" s="231" t="s">
        <v>473</v>
      </c>
      <c r="E43" s="231" t="s">
        <v>479</v>
      </c>
      <c r="F43" s="232">
        <v>112</v>
      </c>
      <c r="G43" s="231" t="s">
        <v>587</v>
      </c>
      <c r="H43" s="233">
        <v>2740667.35</v>
      </c>
      <c r="I43" s="234" t="s">
        <v>584</v>
      </c>
      <c r="J43" s="237" t="s">
        <v>588</v>
      </c>
      <c r="K43" s="238">
        <v>1.0029999999999999</v>
      </c>
      <c r="L43" s="238">
        <v>3.0000000000000001E-3</v>
      </c>
      <c r="M43" s="239">
        <v>2748889.35</v>
      </c>
      <c r="N43" s="236">
        <v>12</v>
      </c>
      <c r="O43" s="239">
        <v>2748889.35</v>
      </c>
      <c r="P43" s="240">
        <v>2741409.55</v>
      </c>
    </row>
    <row r="44" spans="1:17" ht="18" customHeight="1">
      <c r="A44" s="230" t="s">
        <v>521</v>
      </c>
      <c r="B44" s="231" t="s">
        <v>182</v>
      </c>
      <c r="C44" s="230" t="s">
        <v>184</v>
      </c>
      <c r="D44" s="231" t="s">
        <v>244</v>
      </c>
      <c r="E44" s="231" t="s">
        <v>483</v>
      </c>
      <c r="F44" s="232">
        <v>198</v>
      </c>
      <c r="G44" s="231" t="s">
        <v>587</v>
      </c>
      <c r="H44" s="233">
        <v>2740667.35</v>
      </c>
      <c r="I44" s="234" t="s">
        <v>584</v>
      </c>
      <c r="J44" s="234" t="s">
        <v>588</v>
      </c>
      <c r="K44" s="235">
        <v>1.0076000000000001</v>
      </c>
      <c r="L44" s="235">
        <v>7.6E-3</v>
      </c>
      <c r="M44" s="233">
        <v>2761496.42</v>
      </c>
      <c r="N44" s="236">
        <v>12</v>
      </c>
      <c r="O44" s="233">
        <v>2761496.42</v>
      </c>
      <c r="P44" s="240">
        <v>2753982.31</v>
      </c>
    </row>
    <row r="45" spans="1:17" ht="18">
      <c r="E45" s="246"/>
      <c r="F45" s="246"/>
      <c r="G45" s="246"/>
      <c r="H45" s="246"/>
      <c r="I45" s="246"/>
      <c r="J45" s="246"/>
      <c r="K45" s="246"/>
      <c r="L45" s="247" t="s">
        <v>592</v>
      </c>
      <c r="M45" s="248"/>
      <c r="N45" s="248"/>
      <c r="O45" s="248"/>
      <c r="P45" s="248"/>
    </row>
  </sheetData>
  <autoFilter ref="A13:O43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zoomScale="75" zoomScaleNormal="75" workbookViewId="0">
      <pane xSplit="2" ySplit="15" topLeftCell="C16" activePane="bottomRight" state="frozen"/>
      <selection activeCell="D48" sqref="D48"/>
      <selection pane="topRight" activeCell="D48" sqref="D48"/>
      <selection pane="bottomLeft" activeCell="D48" sqref="D48"/>
      <selection pane="bottomRight" activeCell="A25" sqref="A25:XFD25"/>
    </sheetView>
  </sheetViews>
  <sheetFormatPr defaultColWidth="9" defaultRowHeight="15.75"/>
  <cols>
    <col min="1" max="1" width="4.5" style="42" customWidth="1"/>
    <col min="2" max="2" width="34" style="42" customWidth="1"/>
    <col min="3" max="3" width="5" style="42" customWidth="1"/>
    <col min="4" max="5" width="13.875" style="42" customWidth="1"/>
    <col min="6" max="6" width="10.125" style="42" customWidth="1"/>
    <col min="7" max="10" width="11.125" style="42" customWidth="1"/>
    <col min="11" max="11" width="11.25" style="42" customWidth="1"/>
    <col min="12" max="16384" width="9" style="42"/>
  </cols>
  <sheetData>
    <row r="1" spans="1:13" ht="18">
      <c r="K1" s="46" t="s">
        <v>679</v>
      </c>
    </row>
    <row r="2" spans="1:13" ht="18">
      <c r="K2" s="47" t="s">
        <v>137</v>
      </c>
    </row>
    <row r="3" spans="1:13" ht="18">
      <c r="K3" s="48" t="s">
        <v>964</v>
      </c>
    </row>
    <row r="4" spans="1:13" ht="18">
      <c r="K4" s="102" t="s">
        <v>631</v>
      </c>
    </row>
    <row r="5" spans="1:13" ht="18">
      <c r="K5" s="6" t="s">
        <v>140</v>
      </c>
    </row>
    <row r="6" spans="1:13" s="249" customFormat="1" ht="16.149999999999999" customHeight="1"/>
    <row r="7" spans="1:13" ht="108.75" customHeight="1">
      <c r="A7" s="521" t="s">
        <v>593</v>
      </c>
      <c r="B7" s="521"/>
      <c r="C7" s="521"/>
      <c r="D7" s="521"/>
      <c r="E7" s="521"/>
      <c r="F7" s="521"/>
      <c r="G7" s="521"/>
      <c r="H7" s="521"/>
      <c r="I7" s="521"/>
      <c r="J7" s="521"/>
      <c r="K7" s="521"/>
    </row>
    <row r="8" spans="1:13" ht="6.6" customHeight="1"/>
    <row r="9" spans="1:13" ht="45" customHeight="1">
      <c r="A9" s="507" t="s">
        <v>141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</row>
    <row r="10" spans="1:13" ht="6.75" customHeight="1">
      <c r="F10" s="250"/>
      <c r="G10" s="250"/>
    </row>
    <row r="11" spans="1:13" ht="20.100000000000001" customHeight="1">
      <c r="A11" s="522" t="s">
        <v>168</v>
      </c>
      <c r="B11" s="522" t="s">
        <v>380</v>
      </c>
      <c r="C11" s="522"/>
      <c r="D11" s="523" t="s">
        <v>594</v>
      </c>
      <c r="E11" s="523"/>
      <c r="F11" s="524" t="s">
        <v>595</v>
      </c>
      <c r="G11" s="525" t="s">
        <v>596</v>
      </c>
      <c r="H11" s="525"/>
      <c r="I11" s="525"/>
      <c r="J11" s="525"/>
      <c r="K11" s="526" t="s">
        <v>597</v>
      </c>
    </row>
    <row r="12" spans="1:13" ht="20.100000000000001" customHeight="1">
      <c r="A12" s="522"/>
      <c r="B12" s="522"/>
      <c r="C12" s="522"/>
      <c r="D12" s="523"/>
      <c r="E12" s="523"/>
      <c r="F12" s="524"/>
      <c r="G12" s="527" t="s">
        <v>598</v>
      </c>
      <c r="H12" s="527"/>
      <c r="I12" s="527"/>
      <c r="J12" s="527"/>
      <c r="K12" s="526"/>
    </row>
    <row r="13" spans="1:13" ht="20.100000000000001" customHeight="1">
      <c r="A13" s="522"/>
      <c r="B13" s="522" t="s">
        <v>149</v>
      </c>
      <c r="C13" s="522" t="s">
        <v>148</v>
      </c>
      <c r="D13" s="523"/>
      <c r="E13" s="523"/>
      <c r="F13" s="524"/>
      <c r="G13" s="525" t="s">
        <v>599</v>
      </c>
      <c r="H13" s="525" t="s">
        <v>600</v>
      </c>
      <c r="I13" s="525" t="s">
        <v>601</v>
      </c>
      <c r="J13" s="525" t="s">
        <v>602</v>
      </c>
      <c r="K13" s="526"/>
    </row>
    <row r="14" spans="1:13" ht="20.100000000000001" customHeight="1">
      <c r="A14" s="522"/>
      <c r="B14" s="522"/>
      <c r="C14" s="522"/>
      <c r="D14" s="251" t="s">
        <v>603</v>
      </c>
      <c r="E14" s="251" t="s">
        <v>604</v>
      </c>
      <c r="F14" s="524"/>
      <c r="G14" s="525"/>
      <c r="H14" s="525"/>
      <c r="I14" s="525"/>
      <c r="J14" s="525"/>
      <c r="K14" s="526"/>
    </row>
    <row r="15" spans="1:13" s="254" customFormat="1" ht="15" customHeight="1">
      <c r="A15" s="252">
        <v>1</v>
      </c>
      <c r="B15" s="252">
        <v>2</v>
      </c>
      <c r="C15" s="252">
        <v>3</v>
      </c>
      <c r="D15" s="253">
        <v>4</v>
      </c>
      <c r="E15" s="252">
        <v>5</v>
      </c>
      <c r="F15" s="253">
        <v>6</v>
      </c>
      <c r="G15" s="252">
        <v>7</v>
      </c>
      <c r="H15" s="253">
        <v>8</v>
      </c>
      <c r="I15" s="252">
        <v>9</v>
      </c>
      <c r="J15" s="253">
        <v>10</v>
      </c>
      <c r="K15" s="252">
        <v>11</v>
      </c>
    </row>
    <row r="16" spans="1:13" s="103" customFormat="1" ht="24" customHeight="1">
      <c r="A16" s="255">
        <v>1</v>
      </c>
      <c r="B16" s="256" t="s">
        <v>182</v>
      </c>
      <c r="C16" s="257" t="s">
        <v>184</v>
      </c>
      <c r="D16" s="258">
        <v>315767</v>
      </c>
      <c r="E16" s="258">
        <v>248187</v>
      </c>
      <c r="F16" s="259">
        <v>6893.28</v>
      </c>
      <c r="G16" s="260">
        <v>1.09935</v>
      </c>
      <c r="H16" s="260">
        <v>1.0168699999999999</v>
      </c>
      <c r="I16" s="260">
        <v>1.0962700000000001</v>
      </c>
      <c r="J16" s="260">
        <v>1</v>
      </c>
      <c r="K16" s="261">
        <v>8447.82</v>
      </c>
      <c r="L16" s="262"/>
      <c r="M16" s="262"/>
    </row>
    <row r="17" spans="1:13" s="103" customFormat="1" ht="24" customHeight="1">
      <c r="A17" s="255">
        <v>2</v>
      </c>
      <c r="B17" s="256" t="s">
        <v>196</v>
      </c>
      <c r="C17" s="257" t="s">
        <v>197</v>
      </c>
      <c r="D17" s="258">
        <v>203959</v>
      </c>
      <c r="E17" s="258">
        <v>203959</v>
      </c>
      <c r="F17" s="259">
        <v>6893.28</v>
      </c>
      <c r="G17" s="260">
        <v>0.85160999999999998</v>
      </c>
      <c r="H17" s="260">
        <v>0.98682999999999998</v>
      </c>
      <c r="I17" s="260">
        <v>1</v>
      </c>
      <c r="J17" s="260">
        <v>0.98458000000000001</v>
      </c>
      <c r="K17" s="261">
        <v>5703.74</v>
      </c>
      <c r="L17" s="262"/>
      <c r="M17" s="262"/>
    </row>
    <row r="18" spans="1:13" s="103" customFormat="1" ht="24" customHeight="1">
      <c r="A18" s="255">
        <v>3</v>
      </c>
      <c r="B18" s="256" t="s">
        <v>186</v>
      </c>
      <c r="C18" s="257" t="s">
        <v>187</v>
      </c>
      <c r="D18" s="258">
        <v>53224</v>
      </c>
      <c r="E18" s="258">
        <v>0</v>
      </c>
      <c r="F18" s="259">
        <v>6893.28</v>
      </c>
      <c r="G18" s="260">
        <v>2.0192700000000001</v>
      </c>
      <c r="H18" s="260">
        <v>1.0168699999999999</v>
      </c>
      <c r="I18" s="260">
        <v>1</v>
      </c>
      <c r="J18" s="260">
        <v>1.02275</v>
      </c>
      <c r="K18" s="261">
        <v>14476.22</v>
      </c>
      <c r="L18" s="262"/>
      <c r="M18" s="262"/>
    </row>
    <row r="19" spans="1:13" s="103" customFormat="1" ht="24" customHeight="1">
      <c r="A19" s="255">
        <v>4</v>
      </c>
      <c r="B19" s="256" t="s">
        <v>286</v>
      </c>
      <c r="C19" s="257" t="s">
        <v>287</v>
      </c>
      <c r="D19" s="258">
        <v>17422</v>
      </c>
      <c r="E19" s="258">
        <v>15068</v>
      </c>
      <c r="F19" s="259">
        <v>6893.28</v>
      </c>
      <c r="G19" s="260">
        <v>1.0088200000000001</v>
      </c>
      <c r="H19" s="260">
        <v>1.0168699999999999</v>
      </c>
      <c r="I19" s="260">
        <v>1.0489999999999999</v>
      </c>
      <c r="J19" s="260">
        <v>1.0571699999999999</v>
      </c>
      <c r="K19" s="261">
        <v>7841.97</v>
      </c>
      <c r="L19" s="262"/>
      <c r="M19" s="262"/>
    </row>
    <row r="20" spans="1:13" s="103" customFormat="1" ht="24" customHeight="1">
      <c r="A20" s="255">
        <v>5</v>
      </c>
      <c r="B20" s="256" t="s">
        <v>290</v>
      </c>
      <c r="C20" s="257" t="s">
        <v>292</v>
      </c>
      <c r="D20" s="258">
        <v>15507</v>
      </c>
      <c r="E20" s="258">
        <v>12579</v>
      </c>
      <c r="F20" s="259">
        <v>6893.28</v>
      </c>
      <c r="G20" s="260">
        <v>1.07318</v>
      </c>
      <c r="H20" s="260">
        <v>1</v>
      </c>
      <c r="I20" s="260">
        <v>1.11511</v>
      </c>
      <c r="J20" s="260">
        <v>1</v>
      </c>
      <c r="K20" s="261">
        <v>8249.2800000000007</v>
      </c>
      <c r="L20" s="262"/>
      <c r="M20" s="262"/>
    </row>
    <row r="21" spans="1:13" s="103" customFormat="1" ht="24" customHeight="1">
      <c r="A21" s="255">
        <v>6</v>
      </c>
      <c r="B21" s="256" t="s">
        <v>295</v>
      </c>
      <c r="C21" s="257" t="s">
        <v>297</v>
      </c>
      <c r="D21" s="258">
        <v>30980</v>
      </c>
      <c r="E21" s="258">
        <v>21695</v>
      </c>
      <c r="F21" s="259">
        <v>6893.28</v>
      </c>
      <c r="G21" s="260">
        <v>1.1548400000000001</v>
      </c>
      <c r="H21" s="260">
        <v>1</v>
      </c>
      <c r="I21" s="260">
        <v>1.1225799999999999</v>
      </c>
      <c r="J21" s="260">
        <v>1</v>
      </c>
      <c r="K21" s="261">
        <v>8936.4500000000007</v>
      </c>
      <c r="L21" s="262"/>
      <c r="M21" s="262"/>
    </row>
    <row r="22" spans="1:13" s="103" customFormat="1" ht="24" customHeight="1">
      <c r="A22" s="255">
        <v>7</v>
      </c>
      <c r="B22" s="256" t="s">
        <v>300</v>
      </c>
      <c r="C22" s="257" t="s">
        <v>301</v>
      </c>
      <c r="D22" s="258">
        <v>5637</v>
      </c>
      <c r="E22" s="258">
        <v>5637</v>
      </c>
      <c r="F22" s="259">
        <v>6893.28</v>
      </c>
      <c r="G22" s="260">
        <v>0.94030000000000002</v>
      </c>
      <c r="H22" s="260">
        <v>1.1342000000000001</v>
      </c>
      <c r="I22" s="260">
        <v>1.1200000000000001</v>
      </c>
      <c r="J22" s="260">
        <v>1</v>
      </c>
      <c r="K22" s="261">
        <v>8233.7900000000009</v>
      </c>
      <c r="L22" s="262"/>
      <c r="M22" s="262"/>
    </row>
    <row r="23" spans="1:13" s="103" customFormat="1" ht="24" customHeight="1">
      <c r="A23" s="255">
        <v>8</v>
      </c>
      <c r="B23" s="256" t="s">
        <v>304</v>
      </c>
      <c r="C23" s="257" t="s">
        <v>305</v>
      </c>
      <c r="D23" s="258">
        <v>2641</v>
      </c>
      <c r="E23" s="258">
        <v>2641</v>
      </c>
      <c r="F23" s="259">
        <v>6893.28</v>
      </c>
      <c r="G23" s="260">
        <v>0.88168000000000002</v>
      </c>
      <c r="H23" s="260">
        <v>1.1342000000000001</v>
      </c>
      <c r="I23" s="260">
        <v>1</v>
      </c>
      <c r="J23" s="260">
        <v>1.0908100000000001</v>
      </c>
      <c r="K23" s="261">
        <v>7519.27</v>
      </c>
      <c r="L23" s="262"/>
      <c r="M23" s="262"/>
    </row>
    <row r="24" spans="1:13" s="103" customFormat="1" ht="24" customHeight="1">
      <c r="A24" s="255">
        <v>9</v>
      </c>
      <c r="B24" s="256" t="s">
        <v>319</v>
      </c>
      <c r="C24" s="257" t="s">
        <v>320</v>
      </c>
      <c r="D24" s="258">
        <v>10367</v>
      </c>
      <c r="E24" s="258">
        <v>10367</v>
      </c>
      <c r="F24" s="259">
        <v>6893.28</v>
      </c>
      <c r="G24" s="260">
        <v>0.84862000000000004</v>
      </c>
      <c r="H24" s="260">
        <v>0.98682999999999998</v>
      </c>
      <c r="I24" s="260">
        <v>1.0676000000000001</v>
      </c>
      <c r="J24" s="260">
        <v>1.0336099999999999</v>
      </c>
      <c r="K24" s="261">
        <v>6370.11</v>
      </c>
      <c r="L24" s="262"/>
      <c r="M24" s="262"/>
    </row>
    <row r="25" spans="1:13" ht="13.5" customHeight="1">
      <c r="D25" s="263"/>
      <c r="E25" s="263"/>
      <c r="F25" s="263"/>
      <c r="G25" s="263"/>
      <c r="H25" s="263"/>
      <c r="I25" s="292" t="s">
        <v>592</v>
      </c>
      <c r="K25" s="264"/>
    </row>
    <row r="26" spans="1:13" ht="11.1" customHeight="1"/>
    <row r="28" spans="1:13">
      <c r="F28" s="265"/>
      <c r="H28" s="265"/>
      <c r="I28" s="265"/>
      <c r="J28" s="265"/>
      <c r="K28" s="265"/>
    </row>
    <row r="32" spans="1:13">
      <c r="F32" s="265"/>
      <c r="G32" s="265"/>
      <c r="H32" s="265"/>
      <c r="I32" s="265"/>
      <c r="J32" s="265"/>
      <c r="K32" s="265"/>
    </row>
  </sheetData>
  <autoFilter ref="A15:K15">
    <filterColumn colId="3"/>
    <filterColumn colId="4"/>
    <filterColumn colId="6"/>
    <filterColumn colId="10"/>
  </autoFilter>
  <mergeCells count="15"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  <mergeCell ref="C13:C14"/>
    <mergeCell ref="G13:G14"/>
    <mergeCell ref="H13:H14"/>
    <mergeCell ref="I13:I14"/>
    <mergeCell ref="J13:J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2" ySplit="13" topLeftCell="C14" activePane="bottomRight" state="frozen"/>
      <selection activeCell="A9" sqref="A9:J9"/>
      <selection pane="topRight" activeCell="A9" sqref="A9:J9"/>
      <selection pane="bottomLeft" activeCell="A9" sqref="A9:J9"/>
      <selection pane="bottomRight" activeCell="J3" sqref="J3"/>
    </sheetView>
  </sheetViews>
  <sheetFormatPr defaultColWidth="9" defaultRowHeight="15.75"/>
  <cols>
    <col min="1" max="1" width="10.625" style="57" customWidth="1"/>
    <col min="2" max="2" width="19.75" style="57" customWidth="1"/>
    <col min="3" max="3" width="64.625" style="57" customWidth="1"/>
    <col min="4" max="4" width="5.625" style="328" customWidth="1"/>
    <col min="5" max="5" width="25.25" style="328" customWidth="1"/>
    <col min="6" max="6" width="17.625" style="57" customWidth="1"/>
    <col min="7" max="7" width="12.625" style="57" customWidth="1"/>
    <col min="8" max="8" width="14.5" style="57" customWidth="1"/>
    <col min="9" max="9" width="14.25" style="57" customWidth="1"/>
    <col min="10" max="10" width="43.25" style="57" customWidth="1"/>
    <col min="11" max="16384" width="9" style="57"/>
  </cols>
  <sheetData>
    <row r="1" spans="1:14" s="8" customFormat="1" ht="18">
      <c r="B1" s="53"/>
      <c r="I1" s="304"/>
      <c r="J1" s="46" t="s">
        <v>680</v>
      </c>
      <c r="K1" s="57"/>
      <c r="M1" s="304"/>
      <c r="N1" s="305"/>
    </row>
    <row r="2" spans="1:14" s="8" customFormat="1" ht="18">
      <c r="B2" s="53"/>
      <c r="I2" s="304"/>
      <c r="J2" s="47" t="s">
        <v>137</v>
      </c>
      <c r="K2" s="57"/>
      <c r="M2" s="304"/>
      <c r="N2" s="305"/>
    </row>
    <row r="3" spans="1:14" s="8" customFormat="1" ht="18">
      <c r="B3" s="53"/>
      <c r="I3" s="304"/>
      <c r="J3" s="48" t="s">
        <v>964</v>
      </c>
      <c r="K3" s="57"/>
      <c r="M3" s="304"/>
      <c r="N3" s="305"/>
    </row>
    <row r="4" spans="1:14" s="8" customFormat="1" ht="26.25" customHeight="1">
      <c r="A4" s="532" t="s">
        <v>634</v>
      </c>
      <c r="B4" s="532"/>
      <c r="C4" s="532"/>
      <c r="D4" s="532"/>
      <c r="E4" s="532"/>
      <c r="F4" s="532"/>
      <c r="G4" s="532"/>
      <c r="H4" s="532"/>
      <c r="I4" s="532"/>
      <c r="J4" s="532"/>
    </row>
    <row r="5" spans="1:14" s="8" customFormat="1" ht="26.25" customHeight="1">
      <c r="A5" s="533" t="s">
        <v>640</v>
      </c>
      <c r="B5" s="533"/>
      <c r="C5" s="533"/>
      <c r="D5" s="533"/>
      <c r="E5" s="533"/>
      <c r="F5" s="533"/>
      <c r="G5" s="533"/>
      <c r="H5" s="533"/>
      <c r="I5" s="533"/>
      <c r="J5" s="533"/>
    </row>
    <row r="6" spans="1:14" s="53" customFormat="1" ht="6.75" customHeight="1">
      <c r="A6" s="306"/>
      <c r="B6" s="306"/>
      <c r="C6" s="306"/>
      <c r="D6" s="307"/>
      <c r="E6" s="307"/>
      <c r="F6" s="306"/>
      <c r="G6" s="306"/>
      <c r="H6" s="306"/>
      <c r="I6" s="306"/>
    </row>
    <row r="7" spans="1:14" s="53" customFormat="1" ht="39.75" customHeight="1">
      <c r="A7" s="534" t="s">
        <v>718</v>
      </c>
      <c r="B7" s="534"/>
      <c r="C7" s="534"/>
      <c r="D7" s="534"/>
      <c r="E7" s="534"/>
      <c r="F7" s="534"/>
      <c r="G7" s="534"/>
      <c r="H7" s="534"/>
      <c r="I7" s="534"/>
      <c r="J7" s="534"/>
    </row>
    <row r="8" spans="1:14" s="53" customFormat="1" ht="3.75" customHeight="1">
      <c r="A8" s="329"/>
      <c r="B8" s="329"/>
      <c r="C8" s="329"/>
      <c r="D8" s="308"/>
      <c r="E8" s="308"/>
      <c r="F8" s="329"/>
      <c r="G8" s="329"/>
      <c r="H8" s="329"/>
      <c r="I8" s="329"/>
    </row>
    <row r="9" spans="1:14" s="53" customFormat="1" ht="45" customHeight="1">
      <c r="A9" s="535" t="s">
        <v>139</v>
      </c>
      <c r="B9" s="535"/>
      <c r="C9" s="535"/>
      <c r="D9" s="535"/>
      <c r="E9" s="535"/>
      <c r="F9" s="535"/>
      <c r="G9" s="535"/>
      <c r="H9" s="535"/>
      <c r="I9" s="535"/>
      <c r="J9" s="535"/>
    </row>
    <row r="10" spans="1:14" s="53" customFormat="1" ht="11.45" customHeight="1">
      <c r="A10" s="329"/>
      <c r="B10" s="329"/>
      <c r="C10" s="329"/>
      <c r="D10" s="308"/>
      <c r="E10" s="308"/>
      <c r="F10" s="329"/>
      <c r="G10" s="329"/>
      <c r="H10" s="309"/>
      <c r="I10" s="309"/>
    </row>
    <row r="11" spans="1:14" ht="34.15" customHeight="1">
      <c r="A11" s="536" t="s">
        <v>642</v>
      </c>
      <c r="B11" s="538" t="s">
        <v>643</v>
      </c>
      <c r="C11" s="539"/>
      <c r="D11" s="538" t="s">
        <v>644</v>
      </c>
      <c r="E11" s="539"/>
      <c r="F11" s="540" t="s">
        <v>645</v>
      </c>
      <c r="G11" s="540" t="s">
        <v>646</v>
      </c>
      <c r="H11" s="542" t="s">
        <v>647</v>
      </c>
      <c r="I11" s="543"/>
      <c r="J11" s="528" t="s">
        <v>648</v>
      </c>
    </row>
    <row r="12" spans="1:14" ht="34.15" customHeight="1">
      <c r="A12" s="537"/>
      <c r="B12" s="330" t="s">
        <v>649</v>
      </c>
      <c r="C12" s="331" t="s">
        <v>650</v>
      </c>
      <c r="D12" s="330" t="s">
        <v>649</v>
      </c>
      <c r="E12" s="331" t="s">
        <v>651</v>
      </c>
      <c r="F12" s="541"/>
      <c r="G12" s="541"/>
      <c r="H12" s="312" t="s">
        <v>652</v>
      </c>
      <c r="I12" s="312" t="s">
        <v>653</v>
      </c>
      <c r="J12" s="529"/>
    </row>
    <row r="13" spans="1:14" s="314" customFormat="1" ht="12.75">
      <c r="A13" s="313" t="s">
        <v>13</v>
      </c>
      <c r="B13" s="313" t="s">
        <v>176</v>
      </c>
      <c r="C13" s="313" t="s">
        <v>177</v>
      </c>
      <c r="D13" s="313" t="s">
        <v>178</v>
      </c>
      <c r="E13" s="313" t="s">
        <v>194</v>
      </c>
      <c r="F13" s="313" t="s">
        <v>198</v>
      </c>
      <c r="G13" s="313" t="s">
        <v>202</v>
      </c>
      <c r="H13" s="313" t="s">
        <v>206</v>
      </c>
      <c r="I13" s="313" t="s">
        <v>211</v>
      </c>
      <c r="J13" s="313" t="s">
        <v>216</v>
      </c>
    </row>
    <row r="14" spans="1:14" s="302" customFormat="1" ht="18.75" customHeight="1">
      <c r="A14" s="530" t="s">
        <v>655</v>
      </c>
      <c r="B14" s="531"/>
      <c r="C14" s="531"/>
      <c r="D14" s="531"/>
      <c r="E14" s="531"/>
      <c r="F14" s="531"/>
      <c r="G14" s="531"/>
      <c r="H14" s="531"/>
      <c r="I14" s="531"/>
      <c r="J14" s="531"/>
    </row>
    <row r="15" spans="1:14" s="315" customFormat="1" ht="28.5" customHeight="1">
      <c r="A15" s="358" t="s">
        <v>699</v>
      </c>
      <c r="B15" s="359"/>
      <c r="C15" s="360" t="s">
        <v>700</v>
      </c>
      <c r="D15" s="359"/>
      <c r="E15" s="359"/>
      <c r="F15" s="359"/>
      <c r="G15" s="359"/>
      <c r="H15" s="359"/>
      <c r="I15" s="361"/>
      <c r="J15" s="361"/>
    </row>
    <row r="16" spans="1:14" s="321" customFormat="1" ht="28.5" customHeight="1">
      <c r="A16" s="358" t="s">
        <v>719</v>
      </c>
      <c r="B16" s="359"/>
      <c r="C16" s="360" t="s">
        <v>720</v>
      </c>
      <c r="D16" s="359"/>
      <c r="E16" s="359"/>
      <c r="F16" s="359"/>
      <c r="G16" s="359"/>
      <c r="H16" s="359"/>
      <c r="I16" s="346"/>
      <c r="J16" s="379"/>
    </row>
    <row r="17" spans="1:10" s="327" customFormat="1">
      <c r="A17" s="380" t="s">
        <v>719</v>
      </c>
      <c r="B17" s="367" t="s">
        <v>703</v>
      </c>
      <c r="C17" s="367" t="s">
        <v>704</v>
      </c>
      <c r="D17" s="366" t="s">
        <v>705</v>
      </c>
      <c r="E17" s="368" t="s">
        <v>706</v>
      </c>
      <c r="F17" s="369">
        <v>990</v>
      </c>
      <c r="G17" s="370" t="s">
        <v>654</v>
      </c>
      <c r="H17" s="371">
        <v>8397</v>
      </c>
      <c r="I17" s="371">
        <v>8397</v>
      </c>
      <c r="J17" s="371"/>
    </row>
    <row r="18" spans="1:10" ht="18" customHeight="1">
      <c r="A18" s="380" t="s">
        <v>719</v>
      </c>
      <c r="B18" s="373" t="s">
        <v>707</v>
      </c>
      <c r="C18" s="373" t="s">
        <v>708</v>
      </c>
      <c r="D18" s="372" t="s">
        <v>705</v>
      </c>
      <c r="E18" s="374" t="s">
        <v>706</v>
      </c>
      <c r="F18" s="375">
        <v>990</v>
      </c>
      <c r="G18" s="376" t="s">
        <v>654</v>
      </c>
      <c r="H18" s="377">
        <v>11657</v>
      </c>
      <c r="I18" s="377">
        <v>11657</v>
      </c>
      <c r="J18" s="378" t="s">
        <v>709</v>
      </c>
    </row>
    <row r="19" spans="1:10">
      <c r="A19" s="380" t="s">
        <v>719</v>
      </c>
      <c r="B19" s="367" t="s">
        <v>710</v>
      </c>
      <c r="C19" s="367" t="s">
        <v>711</v>
      </c>
      <c r="D19" s="366" t="s">
        <v>705</v>
      </c>
      <c r="E19" s="368" t="s">
        <v>706</v>
      </c>
      <c r="F19" s="366">
        <v>990</v>
      </c>
      <c r="G19" s="370" t="s">
        <v>654</v>
      </c>
      <c r="H19" s="371">
        <v>7375</v>
      </c>
      <c r="I19" s="371">
        <v>7375</v>
      </c>
      <c r="J19" s="371"/>
    </row>
    <row r="20" spans="1:10">
      <c r="A20" s="380" t="s">
        <v>719</v>
      </c>
      <c r="B20" s="367" t="s">
        <v>712</v>
      </c>
      <c r="C20" s="367" t="s">
        <v>713</v>
      </c>
      <c r="D20" s="366" t="s">
        <v>705</v>
      </c>
      <c r="E20" s="368" t="s">
        <v>706</v>
      </c>
      <c r="F20" s="366">
        <v>990</v>
      </c>
      <c r="G20" s="370" t="s">
        <v>654</v>
      </c>
      <c r="H20" s="371">
        <v>5304</v>
      </c>
      <c r="I20" s="371">
        <v>5304</v>
      </c>
      <c r="J20" s="371"/>
    </row>
    <row r="21" spans="1:10">
      <c r="A21" s="380" t="s">
        <v>719</v>
      </c>
      <c r="B21" s="367" t="s">
        <v>714</v>
      </c>
      <c r="C21" s="367" t="s">
        <v>715</v>
      </c>
      <c r="D21" s="366" t="s">
        <v>705</v>
      </c>
      <c r="E21" s="368" t="s">
        <v>706</v>
      </c>
      <c r="F21" s="366">
        <v>990</v>
      </c>
      <c r="G21" s="370" t="s">
        <v>654</v>
      </c>
      <c r="H21" s="371">
        <v>11328</v>
      </c>
      <c r="I21" s="371">
        <v>11328</v>
      </c>
      <c r="J21" s="371"/>
    </row>
    <row r="22" spans="1:10">
      <c r="A22" s="380" t="s">
        <v>719</v>
      </c>
      <c r="B22" s="367" t="s">
        <v>716</v>
      </c>
      <c r="C22" s="367" t="s">
        <v>717</v>
      </c>
      <c r="D22" s="366" t="s">
        <v>705</v>
      </c>
      <c r="E22" s="368" t="s">
        <v>706</v>
      </c>
      <c r="F22" s="366">
        <v>990</v>
      </c>
      <c r="G22" s="370" t="s">
        <v>654</v>
      </c>
      <c r="H22" s="371">
        <v>5449</v>
      </c>
      <c r="I22" s="371">
        <v>5449</v>
      </c>
      <c r="J22" s="371"/>
    </row>
  </sheetData>
  <mergeCells count="12">
    <mergeCell ref="J11:J12"/>
    <mergeCell ref="A14:J14"/>
    <mergeCell ref="A4:J4"/>
    <mergeCell ref="A5:J5"/>
    <mergeCell ref="A7:J7"/>
    <mergeCell ref="A9:J9"/>
    <mergeCell ref="A11:A12"/>
    <mergeCell ref="B11:C11"/>
    <mergeCell ref="D11:E11"/>
    <mergeCell ref="F11:F12"/>
    <mergeCell ref="G11:G12"/>
    <mergeCell ref="H11:I11"/>
  </mergeCells>
  <conditionalFormatting sqref="A14:A15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2" ySplit="13" topLeftCell="C14" activePane="bottomRight" state="frozen"/>
      <selection activeCell="A9" sqref="A9:J9"/>
      <selection pane="topRight" activeCell="A9" sqref="A9:J9"/>
      <selection pane="bottomLeft" activeCell="A9" sqref="A9:J9"/>
      <selection pane="bottomRight" activeCell="J3" sqref="J3"/>
    </sheetView>
  </sheetViews>
  <sheetFormatPr defaultColWidth="9" defaultRowHeight="15.75"/>
  <cols>
    <col min="1" max="1" width="10.625" style="57" customWidth="1"/>
    <col min="2" max="2" width="19.75" style="57" customWidth="1"/>
    <col min="3" max="3" width="64.625" style="57" customWidth="1"/>
    <col min="4" max="4" width="5.625" style="328" customWidth="1"/>
    <col min="5" max="5" width="25.25" style="328" customWidth="1"/>
    <col min="6" max="6" width="17.625" style="57" customWidth="1"/>
    <col min="7" max="7" width="12.625" style="57" customWidth="1"/>
    <col min="8" max="8" width="14.5" style="57" customWidth="1"/>
    <col min="9" max="9" width="14.25" style="57" customWidth="1"/>
    <col min="10" max="10" width="43.25" style="57" customWidth="1"/>
    <col min="11" max="16384" width="9" style="57"/>
  </cols>
  <sheetData>
    <row r="1" spans="1:14" s="8" customFormat="1" ht="18">
      <c r="B1" s="53"/>
      <c r="I1" s="304"/>
      <c r="J1" s="46" t="s">
        <v>675</v>
      </c>
      <c r="K1" s="57"/>
      <c r="M1" s="304"/>
      <c r="N1" s="305"/>
    </row>
    <row r="2" spans="1:14" s="8" customFormat="1" ht="18">
      <c r="B2" s="53"/>
      <c r="I2" s="304"/>
      <c r="J2" s="47" t="s">
        <v>137</v>
      </c>
      <c r="K2" s="57"/>
      <c r="M2" s="304"/>
      <c r="N2" s="305"/>
    </row>
    <row r="3" spans="1:14" s="8" customFormat="1" ht="18">
      <c r="B3" s="53"/>
      <c r="I3" s="304"/>
      <c r="J3" s="48" t="s">
        <v>964</v>
      </c>
      <c r="K3" s="57"/>
      <c r="M3" s="304"/>
      <c r="N3" s="305"/>
    </row>
    <row r="4" spans="1:14" s="8" customFormat="1" ht="26.25" customHeight="1">
      <c r="A4" s="532" t="s">
        <v>634</v>
      </c>
      <c r="B4" s="532"/>
      <c r="C4" s="532"/>
      <c r="D4" s="532"/>
      <c r="E4" s="532"/>
      <c r="F4" s="532"/>
      <c r="G4" s="532"/>
      <c r="H4" s="532"/>
      <c r="I4" s="532"/>
      <c r="J4" s="532"/>
    </row>
    <row r="5" spans="1:14" s="8" customFormat="1" ht="26.25" customHeight="1">
      <c r="A5" s="533" t="s">
        <v>640</v>
      </c>
      <c r="B5" s="533"/>
      <c r="C5" s="533"/>
      <c r="D5" s="533"/>
      <c r="E5" s="533"/>
      <c r="F5" s="533"/>
      <c r="G5" s="533"/>
      <c r="H5" s="533"/>
      <c r="I5" s="533"/>
      <c r="J5" s="533"/>
    </row>
    <row r="6" spans="1:14" s="53" customFormat="1" ht="6.75" customHeight="1">
      <c r="A6" s="306"/>
      <c r="B6" s="306"/>
      <c r="C6" s="306"/>
      <c r="D6" s="307"/>
      <c r="E6" s="307"/>
      <c r="F6" s="306"/>
      <c r="G6" s="306"/>
      <c r="H6" s="306"/>
      <c r="I6" s="306"/>
    </row>
    <row r="7" spans="1:14" s="53" customFormat="1" ht="39.75" customHeight="1">
      <c r="A7" s="534" t="s">
        <v>697</v>
      </c>
      <c r="B7" s="534"/>
      <c r="C7" s="534"/>
      <c r="D7" s="534"/>
      <c r="E7" s="534"/>
      <c r="F7" s="534"/>
      <c r="G7" s="534"/>
      <c r="H7" s="534"/>
      <c r="I7" s="534"/>
      <c r="J7" s="534"/>
    </row>
    <row r="8" spans="1:14" s="53" customFormat="1" ht="3.75" customHeight="1">
      <c r="A8" s="329"/>
      <c r="B8" s="329"/>
      <c r="C8" s="329"/>
      <c r="D8" s="308"/>
      <c r="E8" s="308"/>
      <c r="F8" s="329"/>
      <c r="G8" s="329"/>
      <c r="H8" s="329"/>
      <c r="I8" s="329"/>
    </row>
    <row r="9" spans="1:14" s="53" customFormat="1" ht="45" customHeight="1">
      <c r="A9" s="535" t="s">
        <v>139</v>
      </c>
      <c r="B9" s="535"/>
      <c r="C9" s="535"/>
      <c r="D9" s="535"/>
      <c r="E9" s="535"/>
      <c r="F9" s="535"/>
      <c r="G9" s="535"/>
      <c r="H9" s="535"/>
      <c r="I9" s="535"/>
      <c r="J9" s="535"/>
    </row>
    <row r="10" spans="1:14" s="53" customFormat="1" ht="11.45" customHeight="1">
      <c r="A10" s="329"/>
      <c r="B10" s="329"/>
      <c r="C10" s="329"/>
      <c r="D10" s="308"/>
      <c r="E10" s="308"/>
      <c r="F10" s="329"/>
      <c r="G10" s="329"/>
      <c r="H10" s="309"/>
      <c r="I10" s="309"/>
    </row>
    <row r="11" spans="1:14" ht="34.15" customHeight="1">
      <c r="A11" s="536" t="s">
        <v>642</v>
      </c>
      <c r="B11" s="538" t="s">
        <v>643</v>
      </c>
      <c r="C11" s="539"/>
      <c r="D11" s="538" t="s">
        <v>644</v>
      </c>
      <c r="E11" s="539"/>
      <c r="F11" s="540" t="s">
        <v>645</v>
      </c>
      <c r="G11" s="540" t="s">
        <v>646</v>
      </c>
      <c r="H11" s="542" t="s">
        <v>647</v>
      </c>
      <c r="I11" s="543"/>
      <c r="J11" s="528" t="s">
        <v>648</v>
      </c>
    </row>
    <row r="12" spans="1:14" ht="34.15" customHeight="1">
      <c r="A12" s="537"/>
      <c r="B12" s="330" t="s">
        <v>649</v>
      </c>
      <c r="C12" s="331" t="s">
        <v>650</v>
      </c>
      <c r="D12" s="330" t="s">
        <v>649</v>
      </c>
      <c r="E12" s="331" t="s">
        <v>651</v>
      </c>
      <c r="F12" s="541"/>
      <c r="G12" s="541"/>
      <c r="H12" s="312" t="s">
        <v>652</v>
      </c>
      <c r="I12" s="312" t="s">
        <v>653</v>
      </c>
      <c r="J12" s="529"/>
    </row>
    <row r="13" spans="1:14" s="314" customFormat="1" ht="12.75">
      <c r="A13" s="313" t="s">
        <v>13</v>
      </c>
      <c r="B13" s="313" t="s">
        <v>176</v>
      </c>
      <c r="C13" s="313" t="s">
        <v>177</v>
      </c>
      <c r="D13" s="313" t="s">
        <v>178</v>
      </c>
      <c r="E13" s="313" t="s">
        <v>194</v>
      </c>
      <c r="F13" s="313" t="s">
        <v>198</v>
      </c>
      <c r="G13" s="313" t="s">
        <v>202</v>
      </c>
      <c r="H13" s="313" t="s">
        <v>206</v>
      </c>
      <c r="I13" s="313" t="s">
        <v>211</v>
      </c>
      <c r="J13" s="313" t="s">
        <v>216</v>
      </c>
    </row>
    <row r="14" spans="1:14" s="302" customFormat="1" ht="18.75" customHeight="1">
      <c r="A14" s="530" t="s">
        <v>698</v>
      </c>
      <c r="B14" s="531"/>
      <c r="C14" s="531"/>
      <c r="D14" s="531"/>
      <c r="E14" s="531"/>
      <c r="F14" s="531"/>
      <c r="G14" s="531"/>
      <c r="H14" s="531"/>
      <c r="I14" s="531"/>
      <c r="J14" s="531"/>
    </row>
    <row r="15" spans="1:14" s="315" customFormat="1" ht="28.5" customHeight="1">
      <c r="A15" s="358" t="s">
        <v>699</v>
      </c>
      <c r="B15" s="359"/>
      <c r="C15" s="360" t="s">
        <v>700</v>
      </c>
      <c r="D15" s="359"/>
      <c r="E15" s="359"/>
      <c r="F15" s="359"/>
      <c r="G15" s="359"/>
      <c r="H15" s="359"/>
      <c r="I15" s="361"/>
      <c r="J15" s="361"/>
    </row>
    <row r="16" spans="1:14" s="321" customFormat="1" ht="28.5" customHeight="1">
      <c r="A16" s="362" t="s">
        <v>701</v>
      </c>
      <c r="B16" s="363"/>
      <c r="C16" s="364" t="s">
        <v>702</v>
      </c>
      <c r="D16" s="363"/>
      <c r="E16" s="363"/>
      <c r="F16" s="363"/>
      <c r="G16" s="363"/>
      <c r="H16" s="363"/>
      <c r="I16" s="365"/>
      <c r="J16" s="365"/>
    </row>
    <row r="17" spans="1:10" s="327" customFormat="1">
      <c r="A17" s="366" t="s">
        <v>701</v>
      </c>
      <c r="B17" s="367" t="s">
        <v>703</v>
      </c>
      <c r="C17" s="367" t="s">
        <v>704</v>
      </c>
      <c r="D17" s="366" t="s">
        <v>705</v>
      </c>
      <c r="E17" s="368" t="s">
        <v>706</v>
      </c>
      <c r="F17" s="369">
        <v>990</v>
      </c>
      <c r="G17" s="370" t="s">
        <v>654</v>
      </c>
      <c r="H17" s="371">
        <v>8397</v>
      </c>
      <c r="I17" s="371">
        <v>8397</v>
      </c>
      <c r="J17" s="371"/>
    </row>
    <row r="18" spans="1:10" ht="18" customHeight="1">
      <c r="A18" s="372" t="s">
        <v>701</v>
      </c>
      <c r="B18" s="373" t="s">
        <v>707</v>
      </c>
      <c r="C18" s="373" t="s">
        <v>708</v>
      </c>
      <c r="D18" s="372" t="s">
        <v>705</v>
      </c>
      <c r="E18" s="374" t="s">
        <v>706</v>
      </c>
      <c r="F18" s="375">
        <v>990</v>
      </c>
      <c r="G18" s="376" t="s">
        <v>654</v>
      </c>
      <c r="H18" s="377">
        <v>11657</v>
      </c>
      <c r="I18" s="377">
        <v>11657</v>
      </c>
      <c r="J18" s="378" t="s">
        <v>709</v>
      </c>
    </row>
    <row r="19" spans="1:10">
      <c r="A19" s="366" t="s">
        <v>701</v>
      </c>
      <c r="B19" s="367" t="s">
        <v>710</v>
      </c>
      <c r="C19" s="367" t="s">
        <v>711</v>
      </c>
      <c r="D19" s="366" t="s">
        <v>705</v>
      </c>
      <c r="E19" s="368" t="s">
        <v>706</v>
      </c>
      <c r="F19" s="366">
        <v>990</v>
      </c>
      <c r="G19" s="370" t="s">
        <v>654</v>
      </c>
      <c r="H19" s="371">
        <v>7375</v>
      </c>
      <c r="I19" s="371">
        <v>7375</v>
      </c>
      <c r="J19" s="371"/>
    </row>
    <row r="20" spans="1:10">
      <c r="A20" s="366" t="s">
        <v>701</v>
      </c>
      <c r="B20" s="367" t="s">
        <v>712</v>
      </c>
      <c r="C20" s="367" t="s">
        <v>713</v>
      </c>
      <c r="D20" s="366" t="s">
        <v>705</v>
      </c>
      <c r="E20" s="368" t="s">
        <v>706</v>
      </c>
      <c r="F20" s="366">
        <v>990</v>
      </c>
      <c r="G20" s="370" t="s">
        <v>654</v>
      </c>
      <c r="H20" s="371">
        <v>5304</v>
      </c>
      <c r="I20" s="371">
        <v>5304</v>
      </c>
      <c r="J20" s="371"/>
    </row>
    <row r="21" spans="1:10">
      <c r="A21" s="366" t="s">
        <v>701</v>
      </c>
      <c r="B21" s="367" t="s">
        <v>714</v>
      </c>
      <c r="C21" s="367" t="s">
        <v>715</v>
      </c>
      <c r="D21" s="366" t="s">
        <v>705</v>
      </c>
      <c r="E21" s="368" t="s">
        <v>706</v>
      </c>
      <c r="F21" s="366">
        <v>990</v>
      </c>
      <c r="G21" s="370" t="s">
        <v>654</v>
      </c>
      <c r="H21" s="371">
        <v>11328</v>
      </c>
      <c r="I21" s="371">
        <v>11328</v>
      </c>
      <c r="J21" s="371"/>
    </row>
    <row r="22" spans="1:10">
      <c r="A22" s="366" t="s">
        <v>701</v>
      </c>
      <c r="B22" s="367" t="s">
        <v>716</v>
      </c>
      <c r="C22" s="367" t="s">
        <v>717</v>
      </c>
      <c r="D22" s="366" t="s">
        <v>705</v>
      </c>
      <c r="E22" s="368" t="s">
        <v>706</v>
      </c>
      <c r="F22" s="366">
        <v>990</v>
      </c>
      <c r="G22" s="370" t="s">
        <v>654</v>
      </c>
      <c r="H22" s="371">
        <v>5449</v>
      </c>
      <c r="I22" s="371">
        <v>5449</v>
      </c>
      <c r="J22" s="371"/>
    </row>
  </sheetData>
  <mergeCells count="12">
    <mergeCell ref="J11:J12"/>
    <mergeCell ref="A14:J14"/>
    <mergeCell ref="A4:J4"/>
    <mergeCell ref="A5:J5"/>
    <mergeCell ref="A7:J7"/>
    <mergeCell ref="A9:J9"/>
    <mergeCell ref="A11:A12"/>
    <mergeCell ref="B11:C11"/>
    <mergeCell ref="D11:E11"/>
    <mergeCell ref="F11:F12"/>
    <mergeCell ref="G11:G12"/>
    <mergeCell ref="H11:I11"/>
  </mergeCells>
  <conditionalFormatting sqref="A14:A17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zoomScale="75" zoomScaleNormal="75" workbookViewId="0">
      <pane xSplit="2" ySplit="13" topLeftCell="C14" activePane="bottomRight" state="frozen"/>
      <selection activeCell="A9" sqref="A9:J9"/>
      <selection pane="topRight" activeCell="A9" sqref="A9:J9"/>
      <selection pane="bottomLeft" activeCell="A9" sqref="A9:J9"/>
      <selection pane="bottomRight" activeCell="J3" sqref="J3"/>
    </sheetView>
  </sheetViews>
  <sheetFormatPr defaultColWidth="9" defaultRowHeight="15.75"/>
  <cols>
    <col min="1" max="1" width="10.625" style="57" customWidth="1"/>
    <col min="2" max="2" width="19.75" style="57" customWidth="1"/>
    <col min="3" max="3" width="64.625" style="57" customWidth="1"/>
    <col min="4" max="4" width="5.625" style="328" customWidth="1"/>
    <col min="5" max="5" width="25.25" style="328" customWidth="1"/>
    <col min="6" max="6" width="17.625" style="57" customWidth="1"/>
    <col min="7" max="7" width="12.625" style="57" customWidth="1"/>
    <col min="8" max="9" width="11.625" style="57" customWidth="1"/>
    <col min="10" max="10" width="20.75" style="57" customWidth="1"/>
    <col min="11" max="16384" width="9" style="57"/>
  </cols>
  <sheetData>
    <row r="1" spans="1:14" s="8" customFormat="1" ht="18">
      <c r="B1" s="53"/>
      <c r="I1" s="304"/>
      <c r="J1" s="46" t="s">
        <v>681</v>
      </c>
      <c r="K1" s="57"/>
      <c r="M1" s="304"/>
      <c r="N1" s="305"/>
    </row>
    <row r="2" spans="1:14" s="8" customFormat="1" ht="18">
      <c r="B2" s="53"/>
      <c r="I2" s="304"/>
      <c r="J2" s="47" t="s">
        <v>137</v>
      </c>
      <c r="K2" s="57"/>
      <c r="M2" s="304"/>
      <c r="N2" s="305"/>
    </row>
    <row r="3" spans="1:14" s="8" customFormat="1" ht="18">
      <c r="B3" s="53"/>
      <c r="I3" s="304"/>
      <c r="J3" s="48" t="s">
        <v>964</v>
      </c>
      <c r="K3" s="57"/>
      <c r="M3" s="304"/>
      <c r="N3" s="305"/>
    </row>
    <row r="4" spans="1:14" s="8" customFormat="1" ht="26.25" customHeight="1">
      <c r="A4" s="532" t="s">
        <v>634</v>
      </c>
      <c r="B4" s="532"/>
      <c r="C4" s="532"/>
      <c r="D4" s="532"/>
      <c r="E4" s="532"/>
      <c r="F4" s="532"/>
      <c r="G4" s="532"/>
      <c r="H4" s="532"/>
      <c r="I4" s="532"/>
      <c r="J4" s="532"/>
    </row>
    <row r="5" spans="1:14" s="8" customFormat="1" ht="26.25" customHeight="1">
      <c r="A5" s="533" t="s">
        <v>640</v>
      </c>
      <c r="B5" s="533"/>
      <c r="C5" s="533"/>
      <c r="D5" s="533"/>
      <c r="E5" s="533"/>
      <c r="F5" s="533"/>
      <c r="G5" s="533"/>
      <c r="H5" s="533"/>
      <c r="I5" s="533"/>
      <c r="J5" s="533"/>
    </row>
    <row r="6" spans="1:14" s="53" customFormat="1" ht="6.75" customHeight="1">
      <c r="A6" s="306"/>
      <c r="B6" s="306"/>
      <c r="C6" s="306"/>
      <c r="D6" s="307"/>
      <c r="E6" s="307"/>
      <c r="F6" s="306"/>
      <c r="G6" s="306"/>
      <c r="H6" s="306"/>
      <c r="I6" s="306"/>
    </row>
    <row r="7" spans="1:14" s="53" customFormat="1" ht="39.75" customHeight="1">
      <c r="A7" s="534" t="s">
        <v>641</v>
      </c>
      <c r="B7" s="534"/>
      <c r="C7" s="534"/>
      <c r="D7" s="534"/>
      <c r="E7" s="534"/>
      <c r="F7" s="534"/>
      <c r="G7" s="534"/>
      <c r="H7" s="534"/>
      <c r="I7" s="534"/>
      <c r="J7" s="534"/>
    </row>
    <row r="8" spans="1:14" s="53" customFormat="1" ht="3.75" customHeight="1">
      <c r="A8" s="290"/>
      <c r="B8" s="290"/>
      <c r="C8" s="290"/>
      <c r="D8" s="308"/>
      <c r="E8" s="308"/>
      <c r="F8" s="290"/>
      <c r="G8" s="290"/>
      <c r="H8" s="290"/>
      <c r="I8" s="290"/>
    </row>
    <row r="9" spans="1:14" s="53" customFormat="1" ht="45" customHeight="1">
      <c r="A9" s="535" t="s">
        <v>139</v>
      </c>
      <c r="B9" s="535"/>
      <c r="C9" s="535"/>
      <c r="D9" s="535"/>
      <c r="E9" s="535"/>
      <c r="F9" s="535"/>
      <c r="G9" s="535"/>
      <c r="H9" s="535"/>
      <c r="I9" s="535"/>
      <c r="J9" s="535"/>
    </row>
    <row r="10" spans="1:14" s="53" customFormat="1" ht="11.45" customHeight="1">
      <c r="A10" s="290"/>
      <c r="B10" s="290"/>
      <c r="C10" s="290"/>
      <c r="D10" s="308"/>
      <c r="E10" s="308"/>
      <c r="F10" s="290"/>
      <c r="G10" s="290"/>
      <c r="H10" s="309"/>
      <c r="I10" s="309"/>
    </row>
    <row r="11" spans="1:14" ht="34.15" customHeight="1">
      <c r="A11" s="545" t="s">
        <v>642</v>
      </c>
      <c r="B11" s="546" t="s">
        <v>643</v>
      </c>
      <c r="C11" s="546"/>
      <c r="D11" s="546" t="s">
        <v>644</v>
      </c>
      <c r="E11" s="546"/>
      <c r="F11" s="547" t="s">
        <v>645</v>
      </c>
      <c r="G11" s="547" t="s">
        <v>646</v>
      </c>
      <c r="H11" s="544" t="s">
        <v>647</v>
      </c>
      <c r="I11" s="544"/>
      <c r="J11" s="544" t="s">
        <v>648</v>
      </c>
    </row>
    <row r="12" spans="1:14" ht="34.15" customHeight="1">
      <c r="A12" s="545"/>
      <c r="B12" s="310" t="s">
        <v>649</v>
      </c>
      <c r="C12" s="311" t="s">
        <v>650</v>
      </c>
      <c r="D12" s="310" t="s">
        <v>649</v>
      </c>
      <c r="E12" s="311" t="s">
        <v>651</v>
      </c>
      <c r="F12" s="547"/>
      <c r="G12" s="547"/>
      <c r="H12" s="312" t="s">
        <v>652</v>
      </c>
      <c r="I12" s="312" t="s">
        <v>653</v>
      </c>
      <c r="J12" s="544"/>
    </row>
    <row r="13" spans="1:14" s="314" customFormat="1" ht="12.75">
      <c r="A13" s="313" t="s">
        <v>13</v>
      </c>
      <c r="B13" s="313" t="s">
        <v>176</v>
      </c>
      <c r="C13" s="313" t="s">
        <v>177</v>
      </c>
      <c r="D13" s="313" t="s">
        <v>178</v>
      </c>
      <c r="E13" s="313" t="s">
        <v>194</v>
      </c>
      <c r="F13" s="313" t="s">
        <v>198</v>
      </c>
      <c r="G13" s="313" t="s">
        <v>202</v>
      </c>
      <c r="H13" s="313" t="s">
        <v>206</v>
      </c>
      <c r="I13" s="313" t="s">
        <v>211</v>
      </c>
      <c r="J13" s="313" t="s">
        <v>216</v>
      </c>
    </row>
    <row r="14" spans="1:14" s="302" customFormat="1" ht="18.75" customHeight="1">
      <c r="A14" s="530" t="s">
        <v>655</v>
      </c>
      <c r="B14" s="531"/>
      <c r="C14" s="531"/>
      <c r="D14" s="531"/>
      <c r="E14" s="531"/>
      <c r="F14" s="531"/>
      <c r="G14" s="531"/>
      <c r="H14" s="531"/>
      <c r="I14" s="531"/>
      <c r="J14" s="531"/>
    </row>
    <row r="15" spans="1:14" s="315" customFormat="1" ht="28.5" customHeight="1">
      <c r="A15" s="316" t="s">
        <v>656</v>
      </c>
      <c r="B15" s="317"/>
      <c r="C15" s="318" t="s">
        <v>657</v>
      </c>
      <c r="D15" s="317"/>
      <c r="E15" s="317"/>
      <c r="F15" s="317"/>
      <c r="G15" s="317"/>
      <c r="H15" s="317"/>
      <c r="I15" s="319"/>
      <c r="J15" s="320"/>
    </row>
    <row r="16" spans="1:14" s="321" customFormat="1" ht="28.5" customHeight="1">
      <c r="A16" s="316" t="s">
        <v>658</v>
      </c>
      <c r="B16" s="317"/>
      <c r="C16" s="318" t="s">
        <v>659</v>
      </c>
      <c r="D16" s="317"/>
      <c r="E16" s="317"/>
      <c r="F16" s="317"/>
      <c r="G16" s="317"/>
      <c r="H16" s="317"/>
      <c r="I16" s="319"/>
      <c r="J16" s="320"/>
    </row>
    <row r="17" spans="1:10" s="327" customFormat="1">
      <c r="A17" s="322" t="s">
        <v>658</v>
      </c>
      <c r="B17" s="323" t="s">
        <v>660</v>
      </c>
      <c r="C17" s="323" t="s">
        <v>661</v>
      </c>
      <c r="D17" s="322" t="s">
        <v>662</v>
      </c>
      <c r="E17" s="323" t="s">
        <v>663</v>
      </c>
      <c r="F17" s="322" t="s">
        <v>664</v>
      </c>
      <c r="G17" s="324" t="s">
        <v>654</v>
      </c>
      <c r="H17" s="325">
        <v>150</v>
      </c>
      <c r="I17" s="325">
        <v>150</v>
      </c>
      <c r="J17" s="326"/>
    </row>
  </sheetData>
  <mergeCells count="12">
    <mergeCell ref="J11:J12"/>
    <mergeCell ref="A14:J14"/>
    <mergeCell ref="A4:J4"/>
    <mergeCell ref="A5:J5"/>
    <mergeCell ref="A7:J7"/>
    <mergeCell ref="A9:J9"/>
    <mergeCell ref="A11:A12"/>
    <mergeCell ref="B11:C11"/>
    <mergeCell ref="D11:E11"/>
    <mergeCell ref="F11:F12"/>
    <mergeCell ref="G11:G12"/>
    <mergeCell ref="H11:I11"/>
  </mergeCells>
  <conditionalFormatting sqref="A14:A1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8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K8"/>
    </sheetView>
  </sheetViews>
  <sheetFormatPr defaultColWidth="7.625" defaultRowHeight="18.75"/>
  <cols>
    <col min="1" max="1" width="15.25" style="334" customWidth="1"/>
    <col min="2" max="2" width="6.75" style="34" customWidth="1"/>
    <col min="3" max="3" width="28.25" style="34" customWidth="1"/>
    <col min="4" max="4" width="16.375" style="34" customWidth="1"/>
    <col min="5" max="5" width="28.5" style="34" customWidth="1"/>
    <col min="6" max="6" width="5.25" style="353" customWidth="1"/>
    <col min="7" max="7" width="27" style="34" customWidth="1"/>
    <col min="8" max="8" width="9.75" style="353" customWidth="1"/>
    <col min="9" max="10" width="11.625" style="36" customWidth="1"/>
    <col min="11" max="11" width="34.375" style="36" customWidth="1"/>
    <col min="12" max="95" width="24.25" style="36" customWidth="1"/>
    <col min="96" max="16384" width="7.625" style="334"/>
  </cols>
  <sheetData>
    <row r="1" spans="1:95" s="8" customFormat="1" ht="18">
      <c r="B1" s="53"/>
      <c r="I1" s="332"/>
      <c r="K1" s="51" t="s">
        <v>625</v>
      </c>
      <c r="M1" s="332"/>
      <c r="N1" s="333"/>
    </row>
    <row r="2" spans="1:95" s="8" customFormat="1" ht="18">
      <c r="B2" s="53"/>
      <c r="I2" s="332"/>
      <c r="K2" s="47" t="s">
        <v>137</v>
      </c>
      <c r="M2" s="332"/>
      <c r="N2" s="333"/>
    </row>
    <row r="3" spans="1:95" s="8" customFormat="1" ht="18">
      <c r="B3" s="53"/>
      <c r="I3" s="332"/>
      <c r="K3" s="48" t="s">
        <v>964</v>
      </c>
      <c r="M3" s="332"/>
      <c r="N3" s="333"/>
    </row>
    <row r="4" spans="1:95" s="8" customFormat="1" ht="26.25" customHeight="1">
      <c r="A4" s="532" t="s">
        <v>634</v>
      </c>
      <c r="B4" s="532"/>
      <c r="C4" s="532"/>
      <c r="D4" s="532"/>
      <c r="E4" s="532"/>
      <c r="F4" s="532"/>
      <c r="G4" s="532"/>
      <c r="H4" s="532"/>
      <c r="I4" s="532"/>
      <c r="J4" s="532"/>
      <c r="K4" s="532"/>
    </row>
    <row r="5" spans="1:95" s="8" customFormat="1" ht="26.25" customHeight="1">
      <c r="A5" s="533" t="s">
        <v>666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</row>
    <row r="6" spans="1:95" ht="24" customHeight="1">
      <c r="A6" s="534" t="s">
        <v>667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</row>
    <row r="7" spans="1:95" s="8" customFormat="1" ht="3.75" customHeight="1">
      <c r="B7" s="329"/>
      <c r="C7" s="329"/>
      <c r="D7" s="329"/>
      <c r="E7" s="329"/>
      <c r="F7" s="308"/>
      <c r="G7" s="329"/>
      <c r="H7" s="329"/>
    </row>
    <row r="8" spans="1:95" s="8" customFormat="1" ht="45" customHeight="1">
      <c r="A8" s="551" t="s">
        <v>139</v>
      </c>
      <c r="B8" s="551"/>
      <c r="C8" s="551"/>
      <c r="D8" s="551"/>
      <c r="E8" s="551"/>
      <c r="F8" s="551"/>
      <c r="G8" s="551"/>
      <c r="H8" s="551"/>
      <c r="I8" s="551"/>
      <c r="J8" s="551"/>
      <c r="K8" s="551"/>
    </row>
    <row r="9" spans="1:95" ht="8.65" customHeight="1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95" s="336" customFormat="1" ht="46.5" customHeight="1">
      <c r="A10" s="548" t="s">
        <v>4</v>
      </c>
      <c r="B10" s="552" t="s">
        <v>668</v>
      </c>
      <c r="C10" s="553"/>
      <c r="D10" s="552" t="s">
        <v>643</v>
      </c>
      <c r="E10" s="553"/>
      <c r="F10" s="552" t="s">
        <v>669</v>
      </c>
      <c r="G10" s="553"/>
      <c r="H10" s="548" t="s">
        <v>670</v>
      </c>
      <c r="I10" s="554" t="s">
        <v>671</v>
      </c>
      <c r="J10" s="555"/>
      <c r="K10" s="548" t="s">
        <v>648</v>
      </c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J10" s="335"/>
      <c r="CK10" s="335"/>
      <c r="CL10" s="335"/>
      <c r="CM10" s="335"/>
      <c r="CN10" s="335"/>
      <c r="CO10" s="335"/>
      <c r="CP10" s="335"/>
      <c r="CQ10" s="335"/>
    </row>
    <row r="11" spans="1:95" s="340" customFormat="1" ht="49.5" customHeight="1">
      <c r="A11" s="548"/>
      <c r="B11" s="337" t="s">
        <v>672</v>
      </c>
      <c r="C11" s="338" t="s">
        <v>149</v>
      </c>
      <c r="D11" s="338" t="s">
        <v>148</v>
      </c>
      <c r="E11" s="338" t="s">
        <v>149</v>
      </c>
      <c r="F11" s="338" t="s">
        <v>148</v>
      </c>
      <c r="G11" s="338" t="s">
        <v>149</v>
      </c>
      <c r="H11" s="548"/>
      <c r="I11" s="312" t="s">
        <v>673</v>
      </c>
      <c r="J11" s="312" t="s">
        <v>674</v>
      </c>
      <c r="K11" s="548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  <c r="BE11" s="339"/>
      <c r="BF11" s="339"/>
      <c r="BG11" s="339"/>
      <c r="BH11" s="339"/>
      <c r="BI11" s="339"/>
      <c r="BJ11" s="339"/>
      <c r="BK11" s="339"/>
      <c r="BL11" s="339"/>
      <c r="BM11" s="339"/>
      <c r="BN11" s="339"/>
      <c r="BO11" s="339"/>
      <c r="BP11" s="339"/>
      <c r="BQ11" s="339"/>
      <c r="BR11" s="339"/>
      <c r="BS11" s="339"/>
      <c r="BT11" s="339"/>
      <c r="BU11" s="339"/>
      <c r="BV11" s="339"/>
      <c r="BW11" s="339"/>
      <c r="BX11" s="339"/>
      <c r="BY11" s="339"/>
      <c r="BZ11" s="339"/>
      <c r="CA11" s="339"/>
      <c r="CB11" s="339"/>
      <c r="CC11" s="339"/>
      <c r="CD11" s="339"/>
      <c r="CE11" s="339"/>
      <c r="CF11" s="339"/>
      <c r="CG11" s="339"/>
      <c r="CH11" s="339"/>
      <c r="CI11" s="339"/>
      <c r="CJ11" s="339"/>
      <c r="CK11" s="339"/>
      <c r="CL11" s="339"/>
      <c r="CM11" s="339"/>
      <c r="CN11" s="339"/>
      <c r="CO11" s="339"/>
      <c r="CP11" s="339"/>
      <c r="CQ11" s="339"/>
    </row>
    <row r="12" spans="1:95" s="343" customFormat="1" ht="15.75" customHeight="1">
      <c r="A12" s="341">
        <v>1</v>
      </c>
      <c r="B12" s="341">
        <v>2</v>
      </c>
      <c r="C12" s="341">
        <v>3</v>
      </c>
      <c r="D12" s="341">
        <v>4</v>
      </c>
      <c r="E12" s="341">
        <v>5</v>
      </c>
      <c r="F12" s="341">
        <v>6</v>
      </c>
      <c r="G12" s="341">
        <v>7</v>
      </c>
      <c r="H12" s="341">
        <v>8</v>
      </c>
      <c r="I12" s="341">
        <v>9</v>
      </c>
      <c r="J12" s="341">
        <v>10</v>
      </c>
      <c r="K12" s="341">
        <v>11</v>
      </c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2"/>
      <c r="BC12" s="342"/>
      <c r="BD12" s="342"/>
      <c r="BE12" s="342"/>
      <c r="BF12" s="342"/>
      <c r="BG12" s="342"/>
      <c r="BH12" s="342"/>
      <c r="BI12" s="342"/>
      <c r="BJ12" s="342"/>
      <c r="BK12" s="342"/>
      <c r="BL12" s="342"/>
      <c r="BM12" s="342"/>
      <c r="BN12" s="342"/>
      <c r="BO12" s="342"/>
      <c r="BP12" s="342"/>
      <c r="BQ12" s="342"/>
      <c r="BR12" s="342"/>
      <c r="BS12" s="342"/>
      <c r="BT12" s="342"/>
      <c r="BU12" s="342"/>
      <c r="BV12" s="342"/>
      <c r="BW12" s="342"/>
      <c r="BX12" s="342"/>
      <c r="BY12" s="342"/>
      <c r="BZ12" s="342"/>
      <c r="CA12" s="342"/>
      <c r="CB12" s="342"/>
      <c r="CC12" s="342"/>
      <c r="CD12" s="342"/>
      <c r="CE12" s="342"/>
      <c r="CF12" s="342"/>
      <c r="CG12" s="342"/>
      <c r="CH12" s="342"/>
      <c r="CI12" s="342"/>
      <c r="CJ12" s="342"/>
      <c r="CK12" s="342"/>
      <c r="CL12" s="342"/>
      <c r="CM12" s="342"/>
      <c r="CN12" s="342"/>
      <c r="CO12" s="342"/>
      <c r="CP12" s="342"/>
      <c r="CQ12" s="342"/>
    </row>
    <row r="13" spans="1:95" s="302" customFormat="1" ht="18.75" customHeight="1">
      <c r="A13" s="549" t="s">
        <v>655</v>
      </c>
      <c r="B13" s="550"/>
      <c r="C13" s="550"/>
      <c r="D13" s="550"/>
      <c r="E13" s="550"/>
      <c r="F13" s="550"/>
      <c r="G13" s="550"/>
      <c r="H13" s="550"/>
      <c r="I13" s="550"/>
      <c r="J13" s="550"/>
    </row>
    <row r="14" spans="1:95" s="348" customFormat="1" ht="28.5" customHeight="1">
      <c r="A14" s="344">
        <v>161</v>
      </c>
      <c r="B14" s="345" t="s">
        <v>682</v>
      </c>
      <c r="C14" s="346"/>
      <c r="D14" s="346"/>
      <c r="E14" s="346"/>
      <c r="F14" s="346"/>
      <c r="G14" s="346"/>
      <c r="H14" s="346"/>
      <c r="I14" s="346"/>
      <c r="J14" s="346"/>
      <c r="K14" s="347"/>
    </row>
    <row r="15" spans="1:95" s="34" customFormat="1" ht="28.5" customHeight="1">
      <c r="A15" s="349" t="s">
        <v>683</v>
      </c>
      <c r="B15" s="349">
        <v>95</v>
      </c>
      <c r="C15" s="350" t="s">
        <v>695</v>
      </c>
      <c r="D15" s="354" t="s">
        <v>684</v>
      </c>
      <c r="E15" s="355" t="s">
        <v>685</v>
      </c>
      <c r="F15" s="351">
        <v>603</v>
      </c>
      <c r="G15" s="350" t="s">
        <v>686</v>
      </c>
      <c r="H15" s="352">
        <v>1</v>
      </c>
      <c r="I15" s="356">
        <v>2671.78</v>
      </c>
      <c r="J15" s="356">
        <v>0</v>
      </c>
      <c r="K15" s="357" t="s">
        <v>687</v>
      </c>
    </row>
    <row r="16" spans="1:95" ht="28.5">
      <c r="A16" s="349" t="s">
        <v>683</v>
      </c>
      <c r="B16" s="349">
        <v>95</v>
      </c>
      <c r="C16" s="350" t="s">
        <v>695</v>
      </c>
      <c r="D16" s="354" t="s">
        <v>688</v>
      </c>
      <c r="E16" s="355" t="s">
        <v>689</v>
      </c>
      <c r="F16" s="351">
        <v>603</v>
      </c>
      <c r="G16" s="350" t="s">
        <v>686</v>
      </c>
      <c r="H16" s="352">
        <v>1</v>
      </c>
      <c r="I16" s="356">
        <v>2671.78</v>
      </c>
      <c r="J16" s="356">
        <v>0</v>
      </c>
      <c r="K16" s="357" t="s">
        <v>687</v>
      </c>
    </row>
    <row r="17" spans="1:11" ht="28.5">
      <c r="A17" s="349" t="s">
        <v>683</v>
      </c>
      <c r="B17" s="349">
        <v>95</v>
      </c>
      <c r="C17" s="350" t="s">
        <v>695</v>
      </c>
      <c r="D17" s="354" t="s">
        <v>690</v>
      </c>
      <c r="E17" s="355" t="s">
        <v>691</v>
      </c>
      <c r="F17" s="351">
        <v>603</v>
      </c>
      <c r="G17" s="350" t="s">
        <v>686</v>
      </c>
      <c r="H17" s="352">
        <v>1</v>
      </c>
      <c r="I17" s="356">
        <v>2671.78</v>
      </c>
      <c r="J17" s="356">
        <v>0</v>
      </c>
      <c r="K17" s="357" t="s">
        <v>687</v>
      </c>
    </row>
    <row r="18" spans="1:11" ht="42.75">
      <c r="A18" s="349" t="s">
        <v>683</v>
      </c>
      <c r="B18" s="349">
        <v>95</v>
      </c>
      <c r="C18" s="350" t="s">
        <v>695</v>
      </c>
      <c r="D18" s="354" t="s">
        <v>696</v>
      </c>
      <c r="E18" s="355" t="s">
        <v>692</v>
      </c>
      <c r="F18" s="351">
        <v>603</v>
      </c>
      <c r="G18" s="350" t="s">
        <v>686</v>
      </c>
      <c r="H18" s="352">
        <v>1</v>
      </c>
      <c r="I18" s="356">
        <v>2671.78</v>
      </c>
      <c r="J18" s="356">
        <v>0</v>
      </c>
      <c r="K18" s="357" t="s">
        <v>687</v>
      </c>
    </row>
  </sheetData>
  <autoFilter ref="A12:K15">
    <filterColumn colId="0"/>
    <filterColumn colId="1"/>
    <filterColumn colId="2"/>
    <filterColumn colId="3"/>
  </autoFilter>
  <mergeCells count="12">
    <mergeCell ref="K10:K11"/>
    <mergeCell ref="A13:J13"/>
    <mergeCell ref="A4:K4"/>
    <mergeCell ref="A5:K5"/>
    <mergeCell ref="A6:K6"/>
    <mergeCell ref="A8:K8"/>
    <mergeCell ref="A10:A11"/>
    <mergeCell ref="B10:C10"/>
    <mergeCell ref="D10:E10"/>
    <mergeCell ref="F10:G10"/>
    <mergeCell ref="H10:H11"/>
    <mergeCell ref="I10:J10"/>
  </mergeCells>
  <conditionalFormatting sqref="A13 A15:E18 H15:H18 K15:K18">
    <cfRule type="cellIs" dxfId="16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56" fitToHeight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57"/>
  <sheetViews>
    <sheetView zoomScale="75" zoomScaleNormal="75" workbookViewId="0">
      <pane ySplit="16" topLeftCell="A17" activePane="bottomLeft" state="frozen"/>
      <selection activeCell="A7" sqref="A7"/>
      <selection pane="bottomLeft" activeCell="V1" sqref="V1:W1048576"/>
    </sheetView>
  </sheetViews>
  <sheetFormatPr defaultColWidth="9" defaultRowHeight="14.25"/>
  <cols>
    <col min="1" max="1" width="13.625" style="45" customWidth="1"/>
    <col min="2" max="2" width="7" style="45" customWidth="1"/>
    <col min="3" max="3" width="23" style="45" customWidth="1"/>
    <col min="4" max="11" width="10.625" style="45" customWidth="1"/>
    <col min="12" max="12" width="24.875" style="45" customWidth="1"/>
    <col min="13" max="20" width="10.625" style="11" customWidth="1"/>
    <col min="21" max="16384" width="9" style="11"/>
  </cols>
  <sheetData>
    <row r="1" spans="1:205" ht="18">
      <c r="T1" s="46" t="s">
        <v>639</v>
      </c>
    </row>
    <row r="2" spans="1:205" ht="18">
      <c r="T2" s="47" t="s">
        <v>137</v>
      </c>
    </row>
    <row r="3" spans="1:205" ht="18">
      <c r="T3" s="48" t="s">
        <v>964</v>
      </c>
    </row>
    <row r="4" spans="1:205" s="3" customFormat="1" ht="18.75">
      <c r="A4" s="1"/>
      <c r="B4" s="1"/>
      <c r="C4" s="1"/>
      <c r="D4" s="1"/>
      <c r="E4" s="1"/>
      <c r="F4" s="2"/>
      <c r="G4" s="2"/>
      <c r="T4" s="4" t="s">
        <v>632</v>
      </c>
    </row>
    <row r="5" spans="1:205" s="3" customFormat="1" ht="18.75">
      <c r="A5" s="1"/>
      <c r="B5" s="1"/>
      <c r="C5" s="1"/>
      <c r="D5" s="1"/>
      <c r="E5" s="1"/>
      <c r="F5" s="5"/>
      <c r="G5" s="5"/>
      <c r="T5" s="6" t="s">
        <v>138</v>
      </c>
    </row>
    <row r="6" spans="1:205" s="7" customFormat="1" ht="16.149999999999999" customHeight="1"/>
    <row r="7" spans="1:205" s="8" customFormat="1" ht="45.75" customHeight="1">
      <c r="A7" s="562" t="s">
        <v>0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</row>
    <row r="8" spans="1:205" s="8" customFormat="1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205" ht="39.75" customHeight="1">
      <c r="A9" s="534" t="s">
        <v>1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534"/>
      <c r="P9" s="534"/>
      <c r="Q9" s="534"/>
      <c r="R9" s="534"/>
      <c r="S9" s="534"/>
      <c r="T9" s="534"/>
    </row>
    <row r="10" spans="1:205" ht="8.1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205" s="13" customFormat="1" ht="45" customHeight="1">
      <c r="A11" s="563" t="s">
        <v>139</v>
      </c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563"/>
      <c r="R11" s="563"/>
      <c r="S11" s="563"/>
      <c r="T11" s="563"/>
    </row>
    <row r="12" spans="1:205" s="16" customFormat="1" ht="7.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</row>
    <row r="13" spans="1:205" s="17" customFormat="1" ht="39" customHeight="1">
      <c r="A13" s="564" t="s">
        <v>2</v>
      </c>
      <c r="B13" s="566" t="s">
        <v>3</v>
      </c>
      <c r="C13" s="564" t="s">
        <v>4</v>
      </c>
      <c r="D13" s="568" t="s">
        <v>5</v>
      </c>
      <c r="E13" s="568"/>
      <c r="F13" s="568"/>
      <c r="G13" s="568"/>
      <c r="H13" s="568"/>
      <c r="I13" s="568"/>
      <c r="J13" s="568"/>
      <c r="K13" s="568"/>
      <c r="L13" s="564" t="s">
        <v>4</v>
      </c>
      <c r="M13" s="568" t="s">
        <v>6</v>
      </c>
      <c r="N13" s="568"/>
      <c r="O13" s="568"/>
      <c r="P13" s="568"/>
      <c r="Q13" s="568"/>
      <c r="R13" s="568"/>
      <c r="S13" s="568"/>
      <c r="T13" s="568"/>
    </row>
    <row r="14" spans="1:205" s="17" customFormat="1" ht="39" customHeight="1">
      <c r="A14" s="565"/>
      <c r="B14" s="567"/>
      <c r="C14" s="565"/>
      <c r="D14" s="558" t="s">
        <v>7</v>
      </c>
      <c r="E14" s="559"/>
      <c r="F14" s="559"/>
      <c r="G14" s="560"/>
      <c r="H14" s="558" t="s">
        <v>8</v>
      </c>
      <c r="I14" s="559"/>
      <c r="J14" s="559"/>
      <c r="K14" s="560"/>
      <c r="L14" s="565"/>
      <c r="M14" s="558" t="s">
        <v>7</v>
      </c>
      <c r="N14" s="559"/>
      <c r="O14" s="559"/>
      <c r="P14" s="560"/>
      <c r="Q14" s="558" t="s">
        <v>8</v>
      </c>
      <c r="R14" s="559"/>
      <c r="S14" s="559"/>
      <c r="T14" s="560"/>
    </row>
    <row r="15" spans="1:205" s="17" customFormat="1" ht="48" customHeight="1">
      <c r="A15" s="565"/>
      <c r="B15" s="567"/>
      <c r="C15" s="565"/>
      <c r="D15" s="561" t="s">
        <v>9</v>
      </c>
      <c r="E15" s="561"/>
      <c r="F15" s="561" t="s">
        <v>10</v>
      </c>
      <c r="G15" s="561"/>
      <c r="H15" s="561" t="s">
        <v>9</v>
      </c>
      <c r="I15" s="561"/>
      <c r="J15" s="561" t="s">
        <v>10</v>
      </c>
      <c r="K15" s="561"/>
      <c r="L15" s="565"/>
      <c r="M15" s="561" t="s">
        <v>9</v>
      </c>
      <c r="N15" s="561"/>
      <c r="O15" s="561" t="s">
        <v>10</v>
      </c>
      <c r="P15" s="561"/>
      <c r="Q15" s="561" t="s">
        <v>9</v>
      </c>
      <c r="R15" s="561"/>
      <c r="S15" s="561" t="s">
        <v>10</v>
      </c>
      <c r="T15" s="561"/>
    </row>
    <row r="16" spans="1:205" s="17" customFormat="1" ht="23.25" customHeight="1">
      <c r="A16" s="565"/>
      <c r="B16" s="567"/>
      <c r="C16" s="565"/>
      <c r="D16" s="18" t="s">
        <v>11</v>
      </c>
      <c r="E16" s="18" t="s">
        <v>12</v>
      </c>
      <c r="F16" s="18" t="s">
        <v>11</v>
      </c>
      <c r="G16" s="18" t="s">
        <v>12</v>
      </c>
      <c r="H16" s="18" t="s">
        <v>11</v>
      </c>
      <c r="I16" s="18" t="s">
        <v>12</v>
      </c>
      <c r="J16" s="18" t="s">
        <v>11</v>
      </c>
      <c r="K16" s="18" t="s">
        <v>12</v>
      </c>
      <c r="L16" s="565"/>
      <c r="M16" s="18" t="s">
        <v>11</v>
      </c>
      <c r="N16" s="18" t="s">
        <v>12</v>
      </c>
      <c r="O16" s="18" t="s">
        <v>11</v>
      </c>
      <c r="P16" s="18" t="s">
        <v>12</v>
      </c>
      <c r="Q16" s="18" t="s">
        <v>11</v>
      </c>
      <c r="R16" s="18" t="s">
        <v>12</v>
      </c>
      <c r="S16" s="18" t="s">
        <v>11</v>
      </c>
      <c r="T16" s="18" t="s">
        <v>12</v>
      </c>
    </row>
    <row r="17" spans="1:28" s="21" customFormat="1" ht="15" customHeight="1">
      <c r="A17" s="19" t="s">
        <v>13</v>
      </c>
      <c r="B17" s="20">
        <f>A17+1</f>
        <v>2</v>
      </c>
      <c r="C17" s="20">
        <f t="shared" ref="C17:T17" si="0">B17+1</f>
        <v>3</v>
      </c>
      <c r="D17" s="20">
        <f t="shared" si="0"/>
        <v>4</v>
      </c>
      <c r="E17" s="20">
        <f t="shared" si="0"/>
        <v>5</v>
      </c>
      <c r="F17" s="20">
        <f t="shared" si="0"/>
        <v>6</v>
      </c>
      <c r="G17" s="20">
        <f t="shared" si="0"/>
        <v>7</v>
      </c>
      <c r="H17" s="20">
        <f t="shared" si="0"/>
        <v>8</v>
      </c>
      <c r="I17" s="20">
        <f t="shared" si="0"/>
        <v>9</v>
      </c>
      <c r="J17" s="20">
        <f t="shared" si="0"/>
        <v>10</v>
      </c>
      <c r="K17" s="20">
        <f t="shared" si="0"/>
        <v>11</v>
      </c>
      <c r="L17" s="20">
        <f t="shared" si="0"/>
        <v>12</v>
      </c>
      <c r="M17" s="20">
        <f t="shared" si="0"/>
        <v>13</v>
      </c>
      <c r="N17" s="20">
        <f t="shared" si="0"/>
        <v>14</v>
      </c>
      <c r="O17" s="20">
        <f t="shared" si="0"/>
        <v>15</v>
      </c>
      <c r="P17" s="20">
        <f t="shared" si="0"/>
        <v>16</v>
      </c>
      <c r="Q17" s="20">
        <f t="shared" si="0"/>
        <v>17</v>
      </c>
      <c r="R17" s="20">
        <f t="shared" si="0"/>
        <v>18</v>
      </c>
      <c r="S17" s="20">
        <f t="shared" si="0"/>
        <v>19</v>
      </c>
      <c r="T17" s="20">
        <f t="shared" si="0"/>
        <v>20</v>
      </c>
    </row>
    <row r="18" spans="1:28" s="25" customFormat="1" ht="17.100000000000001" customHeight="1">
      <c r="A18" s="22" t="s">
        <v>14</v>
      </c>
      <c r="B18" s="22" t="s">
        <v>13</v>
      </c>
      <c r="C18" s="22" t="s">
        <v>15</v>
      </c>
      <c r="D18" s="23">
        <v>1082</v>
      </c>
      <c r="E18" s="23">
        <v>1082</v>
      </c>
      <c r="F18" s="23">
        <v>1690</v>
      </c>
      <c r="G18" s="23">
        <v>1690</v>
      </c>
      <c r="H18" s="23">
        <v>1298</v>
      </c>
      <c r="I18" s="23">
        <v>1298</v>
      </c>
      <c r="J18" s="23">
        <v>2028</v>
      </c>
      <c r="K18" s="23">
        <v>2028</v>
      </c>
      <c r="L18" s="22" t="s">
        <v>17</v>
      </c>
      <c r="M18" s="23">
        <v>1331</v>
      </c>
      <c r="N18" s="23">
        <v>1331</v>
      </c>
      <c r="O18" s="23">
        <v>1939</v>
      </c>
      <c r="P18" s="23">
        <v>1939</v>
      </c>
      <c r="Q18" s="23">
        <v>1597</v>
      </c>
      <c r="R18" s="23">
        <v>1597</v>
      </c>
      <c r="S18" s="23">
        <v>2327</v>
      </c>
      <c r="T18" s="23">
        <v>2327</v>
      </c>
      <c r="U18" s="24"/>
      <c r="V18" s="24"/>
      <c r="X18" s="24"/>
      <c r="AA18" s="24"/>
      <c r="AB18" s="24"/>
    </row>
    <row r="19" spans="1:28" s="25" customFormat="1" ht="17.100000000000001" customHeight="1">
      <c r="A19" s="22" t="s">
        <v>18</v>
      </c>
      <c r="B19" s="22" t="s">
        <v>13</v>
      </c>
      <c r="C19" s="22" t="s">
        <v>15</v>
      </c>
      <c r="D19" s="23">
        <v>9757</v>
      </c>
      <c r="E19" s="23">
        <v>9757</v>
      </c>
      <c r="F19" s="23">
        <v>10365</v>
      </c>
      <c r="G19" s="23">
        <v>10365</v>
      </c>
      <c r="H19" s="23">
        <v>11708</v>
      </c>
      <c r="I19" s="23">
        <v>11708</v>
      </c>
      <c r="J19" s="23">
        <v>12438</v>
      </c>
      <c r="K19" s="23">
        <v>12438</v>
      </c>
      <c r="L19" s="22" t="s">
        <v>17</v>
      </c>
      <c r="M19" s="23">
        <v>11803</v>
      </c>
      <c r="N19" s="23">
        <v>11803</v>
      </c>
      <c r="O19" s="23">
        <v>12411</v>
      </c>
      <c r="P19" s="23">
        <v>12411</v>
      </c>
      <c r="Q19" s="23">
        <v>14164</v>
      </c>
      <c r="R19" s="23">
        <v>14164</v>
      </c>
      <c r="S19" s="23">
        <v>14893</v>
      </c>
      <c r="T19" s="23">
        <v>14893</v>
      </c>
      <c r="U19" s="24"/>
      <c r="V19" s="24"/>
      <c r="AA19" s="24"/>
      <c r="AB19" s="24"/>
    </row>
    <row r="20" spans="1:28" s="25" customFormat="1" ht="17.100000000000001" customHeight="1">
      <c r="A20" s="22" t="s">
        <v>19</v>
      </c>
      <c r="B20" s="22" t="s">
        <v>13</v>
      </c>
      <c r="C20" s="22" t="s">
        <v>15</v>
      </c>
      <c r="D20" s="23">
        <v>1082</v>
      </c>
      <c r="E20" s="23">
        <v>1082</v>
      </c>
      <c r="F20" s="23">
        <v>1690</v>
      </c>
      <c r="G20" s="23">
        <v>1690</v>
      </c>
      <c r="H20" s="23">
        <v>1298</v>
      </c>
      <c r="I20" s="23">
        <v>1298</v>
      </c>
      <c r="J20" s="23">
        <v>2028</v>
      </c>
      <c r="K20" s="23">
        <v>2028</v>
      </c>
      <c r="L20" s="22" t="s">
        <v>17</v>
      </c>
      <c r="M20" s="23">
        <v>1834</v>
      </c>
      <c r="N20" s="23">
        <v>1834</v>
      </c>
      <c r="O20" s="23">
        <v>2442</v>
      </c>
      <c r="P20" s="23">
        <v>2442</v>
      </c>
      <c r="Q20" s="23">
        <v>2201</v>
      </c>
      <c r="R20" s="23">
        <v>2201</v>
      </c>
      <c r="S20" s="23">
        <v>2930</v>
      </c>
      <c r="T20" s="23">
        <v>2930</v>
      </c>
      <c r="U20" s="24"/>
      <c r="V20" s="24"/>
      <c r="AA20" s="24"/>
      <c r="AB20" s="24"/>
    </row>
    <row r="21" spans="1:28" s="25" customFormat="1" ht="17.100000000000001" customHeight="1">
      <c r="A21" s="22" t="s">
        <v>20</v>
      </c>
      <c r="B21" s="22" t="s">
        <v>13</v>
      </c>
      <c r="C21" s="22" t="s">
        <v>15</v>
      </c>
      <c r="D21" s="23">
        <v>3422</v>
      </c>
      <c r="E21" s="23">
        <v>3422</v>
      </c>
      <c r="F21" s="23">
        <v>4030</v>
      </c>
      <c r="G21" s="23">
        <v>4030</v>
      </c>
      <c r="H21" s="23">
        <v>4106</v>
      </c>
      <c r="I21" s="23">
        <v>4106</v>
      </c>
      <c r="J21" s="23">
        <v>4836</v>
      </c>
      <c r="K21" s="23">
        <v>4836</v>
      </c>
      <c r="L21" s="22" t="s">
        <v>17</v>
      </c>
      <c r="M21" s="23">
        <v>4209</v>
      </c>
      <c r="N21" s="23">
        <v>4209</v>
      </c>
      <c r="O21" s="23">
        <v>4817</v>
      </c>
      <c r="P21" s="23">
        <v>4817</v>
      </c>
      <c r="Q21" s="23">
        <v>5051</v>
      </c>
      <c r="R21" s="23">
        <v>5051</v>
      </c>
      <c r="S21" s="23">
        <v>5780</v>
      </c>
      <c r="T21" s="23">
        <v>5780</v>
      </c>
      <c r="U21" s="24"/>
      <c r="V21" s="24"/>
      <c r="AA21" s="24"/>
      <c r="AB21" s="24"/>
    </row>
    <row r="22" spans="1:28" s="25" customFormat="1" ht="17.100000000000001" customHeight="1">
      <c r="A22" s="22" t="s">
        <v>21</v>
      </c>
      <c r="B22" s="22" t="s">
        <v>13</v>
      </c>
      <c r="C22" s="22" t="s">
        <v>15</v>
      </c>
      <c r="D22" s="23">
        <v>1082</v>
      </c>
      <c r="E22" s="23">
        <v>1082</v>
      </c>
      <c r="F22" s="23">
        <v>1690</v>
      </c>
      <c r="G22" s="23">
        <v>1690</v>
      </c>
      <c r="H22" s="23">
        <v>1298</v>
      </c>
      <c r="I22" s="23">
        <v>1298</v>
      </c>
      <c r="J22" s="23">
        <v>2028</v>
      </c>
      <c r="K22" s="23">
        <v>2028</v>
      </c>
      <c r="L22" s="22" t="s">
        <v>17</v>
      </c>
      <c r="M22" s="23">
        <v>1331</v>
      </c>
      <c r="N22" s="23">
        <v>1331</v>
      </c>
      <c r="O22" s="23">
        <v>1939</v>
      </c>
      <c r="P22" s="23">
        <v>1939</v>
      </c>
      <c r="Q22" s="23">
        <v>1597</v>
      </c>
      <c r="R22" s="23">
        <v>1597</v>
      </c>
      <c r="S22" s="23">
        <v>2327</v>
      </c>
      <c r="T22" s="23">
        <v>2327</v>
      </c>
      <c r="U22" s="24"/>
      <c r="V22" s="24"/>
      <c r="AA22" s="24"/>
      <c r="AB22" s="24"/>
    </row>
    <row r="23" spans="1:28" s="25" customFormat="1" ht="17.100000000000001" customHeight="1">
      <c r="A23" s="22" t="s">
        <v>22</v>
      </c>
      <c r="B23" s="22" t="s">
        <v>13</v>
      </c>
      <c r="C23" s="22" t="s">
        <v>15</v>
      </c>
      <c r="D23" s="23">
        <v>1082</v>
      </c>
      <c r="E23" s="23">
        <v>1082</v>
      </c>
      <c r="F23" s="23">
        <v>1690</v>
      </c>
      <c r="G23" s="23">
        <v>1690</v>
      </c>
      <c r="H23" s="23">
        <v>1298</v>
      </c>
      <c r="I23" s="23">
        <v>1298</v>
      </c>
      <c r="J23" s="23">
        <v>2028</v>
      </c>
      <c r="K23" s="23">
        <v>2028</v>
      </c>
      <c r="L23" s="22" t="s">
        <v>17</v>
      </c>
      <c r="M23" s="23">
        <v>1331</v>
      </c>
      <c r="N23" s="23">
        <v>1331</v>
      </c>
      <c r="O23" s="23">
        <v>1939</v>
      </c>
      <c r="P23" s="23">
        <v>1939</v>
      </c>
      <c r="Q23" s="23">
        <v>1597</v>
      </c>
      <c r="R23" s="23">
        <v>1597</v>
      </c>
      <c r="S23" s="23">
        <v>2327</v>
      </c>
      <c r="T23" s="23">
        <v>2327</v>
      </c>
      <c r="U23" s="24"/>
      <c r="V23" s="24"/>
      <c r="AA23" s="24"/>
      <c r="AB23" s="24"/>
    </row>
    <row r="24" spans="1:28" s="25" customFormat="1" ht="17.100000000000001" customHeight="1">
      <c r="A24" s="22" t="s">
        <v>23</v>
      </c>
      <c r="B24" s="22" t="s">
        <v>13</v>
      </c>
      <c r="C24" s="22" t="s">
        <v>15</v>
      </c>
      <c r="D24" s="23">
        <v>1082</v>
      </c>
      <c r="E24" s="23">
        <v>1082</v>
      </c>
      <c r="F24" s="23">
        <v>1690</v>
      </c>
      <c r="G24" s="23">
        <v>1690</v>
      </c>
      <c r="H24" s="23">
        <v>1298</v>
      </c>
      <c r="I24" s="23">
        <v>1298</v>
      </c>
      <c r="J24" s="23">
        <v>2028</v>
      </c>
      <c r="K24" s="23">
        <v>2028</v>
      </c>
      <c r="L24" s="22" t="s">
        <v>17</v>
      </c>
      <c r="M24" s="23">
        <v>1331</v>
      </c>
      <c r="N24" s="23">
        <v>1331</v>
      </c>
      <c r="O24" s="23">
        <v>1939</v>
      </c>
      <c r="P24" s="23">
        <v>1939</v>
      </c>
      <c r="Q24" s="23">
        <v>1597</v>
      </c>
      <c r="R24" s="23">
        <v>1597</v>
      </c>
      <c r="S24" s="23">
        <v>2327</v>
      </c>
      <c r="T24" s="23">
        <v>2327</v>
      </c>
      <c r="U24" s="24"/>
      <c r="V24" s="24"/>
      <c r="AA24" s="24"/>
      <c r="AB24" s="24"/>
    </row>
    <row r="25" spans="1:28" s="25" customFormat="1" ht="17.100000000000001" customHeight="1">
      <c r="A25" s="22" t="s">
        <v>24</v>
      </c>
      <c r="B25" s="22" t="s">
        <v>13</v>
      </c>
      <c r="C25" s="22" t="s">
        <v>15</v>
      </c>
      <c r="D25" s="23">
        <v>1082</v>
      </c>
      <c r="E25" s="23">
        <v>1082</v>
      </c>
      <c r="F25" s="23">
        <v>1690</v>
      </c>
      <c r="G25" s="23">
        <v>1690</v>
      </c>
      <c r="H25" s="23">
        <v>1298</v>
      </c>
      <c r="I25" s="23">
        <v>1298</v>
      </c>
      <c r="J25" s="23">
        <v>2028</v>
      </c>
      <c r="K25" s="23">
        <v>2028</v>
      </c>
      <c r="L25" s="22" t="s">
        <v>17</v>
      </c>
      <c r="M25" s="23">
        <v>1331</v>
      </c>
      <c r="N25" s="23">
        <v>1331</v>
      </c>
      <c r="O25" s="23">
        <v>1939</v>
      </c>
      <c r="P25" s="23">
        <v>1939</v>
      </c>
      <c r="Q25" s="23">
        <v>1597</v>
      </c>
      <c r="R25" s="23">
        <v>1597</v>
      </c>
      <c r="S25" s="23">
        <v>2327</v>
      </c>
      <c r="T25" s="23">
        <v>2327</v>
      </c>
      <c r="U25" s="24"/>
      <c r="V25" s="24"/>
      <c r="AA25" s="24"/>
      <c r="AB25" s="24"/>
    </row>
    <row r="26" spans="1:28" s="25" customFormat="1" ht="17.100000000000001" customHeight="1">
      <c r="A26" s="22" t="s">
        <v>25</v>
      </c>
      <c r="B26" s="22" t="s">
        <v>13</v>
      </c>
      <c r="C26" s="22" t="s">
        <v>15</v>
      </c>
      <c r="D26" s="23">
        <v>1082</v>
      </c>
      <c r="E26" s="23">
        <v>1082</v>
      </c>
      <c r="F26" s="23">
        <v>1690</v>
      </c>
      <c r="G26" s="23">
        <v>1690</v>
      </c>
      <c r="H26" s="23">
        <v>1298</v>
      </c>
      <c r="I26" s="23">
        <v>1298</v>
      </c>
      <c r="J26" s="23">
        <v>2028</v>
      </c>
      <c r="K26" s="23">
        <v>2028</v>
      </c>
      <c r="L26" s="22" t="s">
        <v>17</v>
      </c>
      <c r="M26" s="23">
        <v>1331</v>
      </c>
      <c r="N26" s="23">
        <v>1331</v>
      </c>
      <c r="O26" s="23">
        <v>1939</v>
      </c>
      <c r="P26" s="23">
        <v>1939</v>
      </c>
      <c r="Q26" s="23">
        <v>1597</v>
      </c>
      <c r="R26" s="23">
        <v>1597</v>
      </c>
      <c r="S26" s="23">
        <v>2327</v>
      </c>
      <c r="T26" s="23">
        <v>2327</v>
      </c>
      <c r="U26" s="24"/>
      <c r="V26" s="24"/>
      <c r="AA26" s="24"/>
      <c r="AB26" s="24"/>
    </row>
    <row r="27" spans="1:28" s="25" customFormat="1" ht="17.100000000000001" customHeight="1">
      <c r="A27" s="22" t="s">
        <v>26</v>
      </c>
      <c r="B27" s="22" t="s">
        <v>13</v>
      </c>
      <c r="C27" s="22" t="s">
        <v>15</v>
      </c>
      <c r="D27" s="23">
        <v>1082</v>
      </c>
      <c r="E27" s="23">
        <v>1082</v>
      </c>
      <c r="F27" s="23">
        <v>1690</v>
      </c>
      <c r="G27" s="23">
        <v>1690</v>
      </c>
      <c r="H27" s="23">
        <v>1298</v>
      </c>
      <c r="I27" s="23">
        <v>1298</v>
      </c>
      <c r="J27" s="23">
        <v>2028</v>
      </c>
      <c r="K27" s="23">
        <v>2028</v>
      </c>
      <c r="L27" s="22" t="s">
        <v>17</v>
      </c>
      <c r="M27" s="23">
        <v>1331</v>
      </c>
      <c r="N27" s="23">
        <v>1331</v>
      </c>
      <c r="O27" s="23">
        <v>1939</v>
      </c>
      <c r="P27" s="23">
        <v>1939</v>
      </c>
      <c r="Q27" s="23">
        <v>1597</v>
      </c>
      <c r="R27" s="23">
        <v>1597</v>
      </c>
      <c r="S27" s="23">
        <v>2327</v>
      </c>
      <c r="T27" s="23">
        <v>2327</v>
      </c>
      <c r="U27" s="24"/>
      <c r="V27" s="24"/>
      <c r="AA27" s="24"/>
      <c r="AB27" s="24"/>
    </row>
    <row r="28" spans="1:28" s="25" customFormat="1" ht="17.100000000000001" customHeight="1">
      <c r="A28" s="22" t="s">
        <v>27</v>
      </c>
      <c r="B28" s="22" t="s">
        <v>13</v>
      </c>
      <c r="C28" s="22" t="s">
        <v>15</v>
      </c>
      <c r="D28" s="23">
        <v>1082</v>
      </c>
      <c r="E28" s="23">
        <v>1082</v>
      </c>
      <c r="F28" s="23">
        <v>1690</v>
      </c>
      <c r="G28" s="23">
        <v>1690</v>
      </c>
      <c r="H28" s="23">
        <v>1298</v>
      </c>
      <c r="I28" s="23">
        <v>1298</v>
      </c>
      <c r="J28" s="23">
        <v>2028</v>
      </c>
      <c r="K28" s="23">
        <v>2028</v>
      </c>
      <c r="L28" s="22" t="s">
        <v>17</v>
      </c>
      <c r="M28" s="23">
        <v>1331</v>
      </c>
      <c r="N28" s="23">
        <v>1331</v>
      </c>
      <c r="O28" s="23">
        <v>1939</v>
      </c>
      <c r="P28" s="23">
        <v>1939</v>
      </c>
      <c r="Q28" s="23">
        <v>1597</v>
      </c>
      <c r="R28" s="23">
        <v>1597</v>
      </c>
      <c r="S28" s="23">
        <v>2327</v>
      </c>
      <c r="T28" s="23">
        <v>2327</v>
      </c>
      <c r="U28" s="24"/>
      <c r="V28" s="24"/>
      <c r="AA28" s="24"/>
      <c r="AB28" s="24"/>
    </row>
    <row r="29" spans="1:28" s="25" customFormat="1" ht="17.100000000000001" customHeight="1">
      <c r="A29" s="22" t="s">
        <v>28</v>
      </c>
      <c r="B29" s="22" t="s">
        <v>13</v>
      </c>
      <c r="C29" s="22" t="s">
        <v>15</v>
      </c>
      <c r="D29" s="23">
        <v>1082</v>
      </c>
      <c r="E29" s="23">
        <v>1082</v>
      </c>
      <c r="F29" s="23">
        <v>1690</v>
      </c>
      <c r="G29" s="23">
        <v>1690</v>
      </c>
      <c r="H29" s="23">
        <v>1298</v>
      </c>
      <c r="I29" s="23">
        <v>1298</v>
      </c>
      <c r="J29" s="23">
        <v>2028</v>
      </c>
      <c r="K29" s="23">
        <v>2028</v>
      </c>
      <c r="L29" s="22" t="s">
        <v>17</v>
      </c>
      <c r="M29" s="23">
        <v>1331</v>
      </c>
      <c r="N29" s="23">
        <v>1331</v>
      </c>
      <c r="O29" s="23">
        <v>1939</v>
      </c>
      <c r="P29" s="23">
        <v>1939</v>
      </c>
      <c r="Q29" s="23">
        <v>1597</v>
      </c>
      <c r="R29" s="23">
        <v>1597</v>
      </c>
      <c r="S29" s="23">
        <v>2327</v>
      </c>
      <c r="T29" s="23">
        <v>2327</v>
      </c>
      <c r="U29" s="24"/>
      <c r="V29" s="24"/>
      <c r="AA29" s="24"/>
      <c r="AB29" s="24"/>
    </row>
    <row r="30" spans="1:28" s="25" customFormat="1" ht="17.100000000000001" customHeight="1">
      <c r="A30" s="22" t="s">
        <v>29</v>
      </c>
      <c r="B30" s="22" t="s">
        <v>13</v>
      </c>
      <c r="C30" s="22" t="s">
        <v>15</v>
      </c>
      <c r="D30" s="23">
        <v>14547</v>
      </c>
      <c r="E30" s="23">
        <v>14547</v>
      </c>
      <c r="F30" s="23">
        <v>15155</v>
      </c>
      <c r="G30" s="23">
        <v>15155</v>
      </c>
      <c r="H30" s="23">
        <v>17456</v>
      </c>
      <c r="I30" s="23">
        <v>17456</v>
      </c>
      <c r="J30" s="23">
        <v>18186</v>
      </c>
      <c r="K30" s="23">
        <v>18186</v>
      </c>
      <c r="L30" s="22" t="s">
        <v>17</v>
      </c>
      <c r="M30" s="23">
        <v>11409</v>
      </c>
      <c r="N30" s="23">
        <v>11409</v>
      </c>
      <c r="O30" s="23">
        <v>12017</v>
      </c>
      <c r="P30" s="23">
        <v>12017</v>
      </c>
      <c r="Q30" s="23">
        <v>13691</v>
      </c>
      <c r="R30" s="23">
        <v>13691</v>
      </c>
      <c r="S30" s="23">
        <v>14420</v>
      </c>
      <c r="T30" s="23">
        <v>14420</v>
      </c>
      <c r="U30" s="24"/>
      <c r="V30" s="24"/>
      <c r="AA30" s="24"/>
      <c r="AB30" s="24"/>
    </row>
    <row r="31" spans="1:28" s="25" customFormat="1" ht="17.100000000000001" customHeight="1">
      <c r="A31" s="22" t="s">
        <v>30</v>
      </c>
      <c r="B31" s="22" t="s">
        <v>13</v>
      </c>
      <c r="C31" s="22" t="s">
        <v>15</v>
      </c>
      <c r="D31" s="23">
        <v>1082</v>
      </c>
      <c r="E31" s="23">
        <v>1082</v>
      </c>
      <c r="F31" s="23">
        <v>1690</v>
      </c>
      <c r="G31" s="23">
        <v>1690</v>
      </c>
      <c r="H31" s="23">
        <v>1298</v>
      </c>
      <c r="I31" s="23">
        <v>1298</v>
      </c>
      <c r="J31" s="23">
        <v>2028</v>
      </c>
      <c r="K31" s="23">
        <v>2028</v>
      </c>
      <c r="L31" s="22" t="s">
        <v>17</v>
      </c>
      <c r="M31" s="23">
        <v>1331</v>
      </c>
      <c r="N31" s="23">
        <v>1331</v>
      </c>
      <c r="O31" s="23">
        <v>1939</v>
      </c>
      <c r="P31" s="23">
        <v>1939</v>
      </c>
      <c r="Q31" s="23">
        <v>1597</v>
      </c>
      <c r="R31" s="23">
        <v>1597</v>
      </c>
      <c r="S31" s="23">
        <v>2327</v>
      </c>
      <c r="T31" s="23">
        <v>2327</v>
      </c>
      <c r="U31" s="24"/>
      <c r="V31" s="24"/>
      <c r="AA31" s="24"/>
      <c r="AB31" s="24"/>
    </row>
    <row r="32" spans="1:28" s="25" customFormat="1" ht="17.100000000000001" customHeight="1">
      <c r="A32" s="22" t="s">
        <v>31</v>
      </c>
      <c r="B32" s="22" t="s">
        <v>13</v>
      </c>
      <c r="C32" s="22" t="s">
        <v>15</v>
      </c>
      <c r="D32" s="23">
        <v>3111</v>
      </c>
      <c r="E32" s="23">
        <v>3111</v>
      </c>
      <c r="F32" s="23">
        <v>3719</v>
      </c>
      <c r="G32" s="23">
        <v>3719</v>
      </c>
      <c r="H32" s="23">
        <v>3733</v>
      </c>
      <c r="I32" s="23">
        <v>3733</v>
      </c>
      <c r="J32" s="23">
        <v>4463</v>
      </c>
      <c r="K32" s="23">
        <v>4463</v>
      </c>
      <c r="L32" s="22" t="s">
        <v>17</v>
      </c>
      <c r="M32" s="23">
        <v>1957</v>
      </c>
      <c r="N32" s="23">
        <v>1957</v>
      </c>
      <c r="O32" s="23">
        <v>2565</v>
      </c>
      <c r="P32" s="23">
        <v>2565</v>
      </c>
      <c r="Q32" s="23">
        <v>2348</v>
      </c>
      <c r="R32" s="23">
        <v>2348</v>
      </c>
      <c r="S32" s="23">
        <v>3078</v>
      </c>
      <c r="T32" s="23">
        <v>3078</v>
      </c>
      <c r="U32" s="24"/>
      <c r="V32" s="24"/>
      <c r="AA32" s="24"/>
      <c r="AB32" s="24"/>
    </row>
    <row r="33" spans="1:28" s="25" customFormat="1" ht="17.100000000000001" customHeight="1">
      <c r="A33" s="22" t="s">
        <v>32</v>
      </c>
      <c r="B33" s="22" t="s">
        <v>13</v>
      </c>
      <c r="C33" s="22" t="s">
        <v>15</v>
      </c>
      <c r="D33" s="23">
        <v>10887</v>
      </c>
      <c r="E33" s="23">
        <v>11088</v>
      </c>
      <c r="F33" s="23">
        <v>11495</v>
      </c>
      <c r="G33" s="23">
        <v>11696</v>
      </c>
      <c r="H33" s="23">
        <v>13064</v>
      </c>
      <c r="I33" s="23">
        <v>13306</v>
      </c>
      <c r="J33" s="23">
        <v>13794</v>
      </c>
      <c r="K33" s="23">
        <v>14035</v>
      </c>
      <c r="L33" s="22" t="s">
        <v>17</v>
      </c>
      <c r="M33" s="23">
        <v>2161</v>
      </c>
      <c r="N33" s="23">
        <v>2161</v>
      </c>
      <c r="O33" s="23">
        <v>2769</v>
      </c>
      <c r="P33" s="23">
        <v>2769</v>
      </c>
      <c r="Q33" s="23">
        <v>2593</v>
      </c>
      <c r="R33" s="23">
        <v>2593</v>
      </c>
      <c r="S33" s="23">
        <v>3323</v>
      </c>
      <c r="T33" s="23">
        <v>3323</v>
      </c>
      <c r="U33" s="24"/>
      <c r="V33" s="24"/>
      <c r="AA33" s="24"/>
      <c r="AB33" s="24"/>
    </row>
    <row r="34" spans="1:28" s="25" customFormat="1" ht="17.100000000000001" customHeight="1">
      <c r="A34" s="22" t="s">
        <v>33</v>
      </c>
      <c r="B34" s="22" t="s">
        <v>13</v>
      </c>
      <c r="C34" s="22" t="s">
        <v>15</v>
      </c>
      <c r="D34" s="23">
        <v>11562</v>
      </c>
      <c r="E34" s="23">
        <v>11762</v>
      </c>
      <c r="F34" s="23">
        <v>12170</v>
      </c>
      <c r="G34" s="23">
        <v>12370</v>
      </c>
      <c r="H34" s="23">
        <v>13874</v>
      </c>
      <c r="I34" s="23">
        <v>14114</v>
      </c>
      <c r="J34" s="23">
        <v>14604</v>
      </c>
      <c r="K34" s="23">
        <v>14844</v>
      </c>
      <c r="L34" s="22" t="s">
        <v>17</v>
      </c>
      <c r="M34" s="23">
        <v>8686</v>
      </c>
      <c r="N34" s="23">
        <v>8932</v>
      </c>
      <c r="O34" s="23">
        <v>9294</v>
      </c>
      <c r="P34" s="23">
        <v>9540</v>
      </c>
      <c r="Q34" s="23">
        <v>10423</v>
      </c>
      <c r="R34" s="23">
        <v>10718</v>
      </c>
      <c r="S34" s="23">
        <v>11153</v>
      </c>
      <c r="T34" s="23">
        <v>11448</v>
      </c>
      <c r="U34" s="24"/>
      <c r="V34" s="24"/>
      <c r="AA34" s="24"/>
      <c r="AB34" s="24"/>
    </row>
    <row r="35" spans="1:28" s="25" customFormat="1" ht="17.100000000000001" customHeight="1">
      <c r="A35" s="22" t="s">
        <v>34</v>
      </c>
      <c r="B35" s="22" t="s">
        <v>13</v>
      </c>
      <c r="C35" s="22" t="s">
        <v>15</v>
      </c>
      <c r="D35" s="23">
        <v>11562</v>
      </c>
      <c r="E35" s="23">
        <v>11762</v>
      </c>
      <c r="F35" s="23">
        <v>12170</v>
      </c>
      <c r="G35" s="23">
        <v>12370</v>
      </c>
      <c r="H35" s="23">
        <v>13874</v>
      </c>
      <c r="I35" s="23">
        <v>14114</v>
      </c>
      <c r="J35" s="23">
        <v>14604</v>
      </c>
      <c r="K35" s="23">
        <v>14844</v>
      </c>
      <c r="L35" s="22" t="s">
        <v>17</v>
      </c>
      <c r="M35" s="23">
        <v>2161</v>
      </c>
      <c r="N35" s="23">
        <v>2161</v>
      </c>
      <c r="O35" s="23">
        <v>2769</v>
      </c>
      <c r="P35" s="23">
        <v>2769</v>
      </c>
      <c r="Q35" s="23">
        <v>2593</v>
      </c>
      <c r="R35" s="23">
        <v>2593</v>
      </c>
      <c r="S35" s="23">
        <v>3323</v>
      </c>
      <c r="T35" s="23">
        <v>3323</v>
      </c>
      <c r="U35" s="24"/>
      <c r="V35" s="24"/>
      <c r="AA35" s="24"/>
      <c r="AB35" s="24"/>
    </row>
    <row r="36" spans="1:28" s="25" customFormat="1" ht="17.100000000000001" customHeight="1">
      <c r="A36" s="22" t="s">
        <v>35</v>
      </c>
      <c r="B36" s="22" t="s">
        <v>13</v>
      </c>
      <c r="C36" s="22" t="s">
        <v>15</v>
      </c>
      <c r="D36" s="23">
        <v>12547</v>
      </c>
      <c r="E36" s="23">
        <v>12747</v>
      </c>
      <c r="F36" s="23">
        <v>13155</v>
      </c>
      <c r="G36" s="23">
        <v>13355</v>
      </c>
      <c r="H36" s="23">
        <v>15056</v>
      </c>
      <c r="I36" s="23">
        <v>15296</v>
      </c>
      <c r="J36" s="23">
        <v>15786</v>
      </c>
      <c r="K36" s="23">
        <v>16026</v>
      </c>
      <c r="L36" s="22" t="s">
        <v>17</v>
      </c>
      <c r="M36" s="23">
        <v>2161</v>
      </c>
      <c r="N36" s="23">
        <v>2161</v>
      </c>
      <c r="O36" s="23">
        <v>2769</v>
      </c>
      <c r="P36" s="23">
        <v>2769</v>
      </c>
      <c r="Q36" s="23">
        <v>2593</v>
      </c>
      <c r="R36" s="23">
        <v>2593</v>
      </c>
      <c r="S36" s="23">
        <v>3323</v>
      </c>
      <c r="T36" s="23">
        <v>3323</v>
      </c>
      <c r="U36" s="24"/>
      <c r="V36" s="24"/>
      <c r="AA36" s="24"/>
      <c r="AB36" s="24"/>
    </row>
    <row r="37" spans="1:28" s="25" customFormat="1" ht="17.100000000000001" customHeight="1">
      <c r="A37" s="22" t="s">
        <v>36</v>
      </c>
      <c r="B37" s="22" t="s">
        <v>13</v>
      </c>
      <c r="C37" s="22" t="s">
        <v>15</v>
      </c>
      <c r="D37" s="23">
        <v>15144</v>
      </c>
      <c r="E37" s="23">
        <v>15507</v>
      </c>
      <c r="F37" s="23">
        <v>15752</v>
      </c>
      <c r="G37" s="23">
        <v>16115</v>
      </c>
      <c r="H37" s="23">
        <v>18173</v>
      </c>
      <c r="I37" s="23">
        <v>18608</v>
      </c>
      <c r="J37" s="23">
        <v>18902</v>
      </c>
      <c r="K37" s="23">
        <v>19338</v>
      </c>
      <c r="L37" s="22" t="s">
        <v>17</v>
      </c>
      <c r="M37" s="23">
        <v>17228</v>
      </c>
      <c r="N37" s="23">
        <v>17475</v>
      </c>
      <c r="O37" s="23">
        <v>17836</v>
      </c>
      <c r="P37" s="23">
        <v>18083</v>
      </c>
      <c r="Q37" s="23">
        <v>20674</v>
      </c>
      <c r="R37" s="23">
        <v>20970</v>
      </c>
      <c r="S37" s="23">
        <v>21403</v>
      </c>
      <c r="T37" s="23">
        <v>21700</v>
      </c>
      <c r="U37" s="24"/>
      <c r="V37" s="24"/>
      <c r="AA37" s="24"/>
      <c r="AB37" s="24"/>
    </row>
    <row r="38" spans="1:28" s="25" customFormat="1" ht="17.100000000000001" customHeight="1">
      <c r="A38" s="22" t="s">
        <v>37</v>
      </c>
      <c r="B38" s="22" t="s">
        <v>13</v>
      </c>
      <c r="C38" s="22" t="s">
        <v>15</v>
      </c>
      <c r="D38" s="23">
        <v>13601</v>
      </c>
      <c r="E38" s="23">
        <v>13965</v>
      </c>
      <c r="F38" s="23">
        <v>14209</v>
      </c>
      <c r="G38" s="23">
        <v>14573</v>
      </c>
      <c r="H38" s="23">
        <v>16321</v>
      </c>
      <c r="I38" s="23">
        <v>16758</v>
      </c>
      <c r="J38" s="23">
        <v>17051</v>
      </c>
      <c r="K38" s="23">
        <v>17488</v>
      </c>
      <c r="L38" s="22" t="s">
        <v>17</v>
      </c>
      <c r="M38" s="23">
        <v>6430</v>
      </c>
      <c r="N38" s="23">
        <v>6430</v>
      </c>
      <c r="O38" s="23">
        <v>7038</v>
      </c>
      <c r="P38" s="23">
        <v>7038</v>
      </c>
      <c r="Q38" s="23">
        <v>7716</v>
      </c>
      <c r="R38" s="23">
        <v>7716</v>
      </c>
      <c r="S38" s="23">
        <v>8446</v>
      </c>
      <c r="T38" s="23">
        <v>8446</v>
      </c>
      <c r="U38" s="24"/>
      <c r="V38" s="24"/>
      <c r="AA38" s="24"/>
      <c r="AB38" s="24"/>
    </row>
    <row r="39" spans="1:28" s="25" customFormat="1" ht="17.100000000000001" customHeight="1">
      <c r="A39" s="22" t="s">
        <v>38</v>
      </c>
      <c r="B39" s="22" t="s">
        <v>13</v>
      </c>
      <c r="C39" s="22" t="s">
        <v>15</v>
      </c>
      <c r="D39" s="23">
        <v>13601</v>
      </c>
      <c r="E39" s="23">
        <v>13965</v>
      </c>
      <c r="F39" s="23">
        <v>14209</v>
      </c>
      <c r="G39" s="23">
        <v>14573</v>
      </c>
      <c r="H39" s="23">
        <v>16321</v>
      </c>
      <c r="I39" s="23">
        <v>16758</v>
      </c>
      <c r="J39" s="23">
        <v>17051</v>
      </c>
      <c r="K39" s="23">
        <v>17488</v>
      </c>
      <c r="L39" s="22" t="s">
        <v>17</v>
      </c>
      <c r="M39" s="23">
        <v>2161</v>
      </c>
      <c r="N39" s="23">
        <v>2161</v>
      </c>
      <c r="O39" s="23">
        <v>2769</v>
      </c>
      <c r="P39" s="23">
        <v>2769</v>
      </c>
      <c r="Q39" s="23">
        <v>2593</v>
      </c>
      <c r="R39" s="23">
        <v>2593</v>
      </c>
      <c r="S39" s="23">
        <v>3323</v>
      </c>
      <c r="T39" s="23">
        <v>3323</v>
      </c>
      <c r="U39" s="24"/>
      <c r="V39" s="24"/>
      <c r="AA39" s="24"/>
      <c r="AB39" s="24"/>
    </row>
    <row r="40" spans="1:28" s="25" customFormat="1" ht="17.100000000000001" customHeight="1">
      <c r="A40" s="22" t="s">
        <v>39</v>
      </c>
      <c r="B40" s="22" t="s">
        <v>13</v>
      </c>
      <c r="C40" s="22" t="s">
        <v>15</v>
      </c>
      <c r="D40" s="23">
        <v>13601</v>
      </c>
      <c r="E40" s="23">
        <v>13965</v>
      </c>
      <c r="F40" s="23">
        <v>14209</v>
      </c>
      <c r="G40" s="23">
        <v>14573</v>
      </c>
      <c r="H40" s="23">
        <v>16321</v>
      </c>
      <c r="I40" s="23">
        <v>16758</v>
      </c>
      <c r="J40" s="23">
        <v>17051</v>
      </c>
      <c r="K40" s="23">
        <v>17488</v>
      </c>
      <c r="L40" s="22" t="s">
        <v>17</v>
      </c>
      <c r="M40" s="23">
        <v>2161</v>
      </c>
      <c r="N40" s="23">
        <v>2161</v>
      </c>
      <c r="O40" s="23">
        <v>2769</v>
      </c>
      <c r="P40" s="23">
        <v>2769</v>
      </c>
      <c r="Q40" s="23">
        <v>2593</v>
      </c>
      <c r="R40" s="23">
        <v>2593</v>
      </c>
      <c r="S40" s="23">
        <v>3323</v>
      </c>
      <c r="T40" s="23">
        <v>3323</v>
      </c>
      <c r="U40" s="24"/>
      <c r="V40" s="24"/>
      <c r="AA40" s="24"/>
      <c r="AB40" s="24"/>
    </row>
    <row r="41" spans="1:28" s="25" customFormat="1" ht="17.100000000000001" customHeight="1">
      <c r="A41" s="22" t="s">
        <v>40</v>
      </c>
      <c r="B41" s="22" t="s">
        <v>13</v>
      </c>
      <c r="C41" s="22" t="s">
        <v>15</v>
      </c>
      <c r="D41" s="23">
        <v>13601</v>
      </c>
      <c r="E41" s="23">
        <v>13965</v>
      </c>
      <c r="F41" s="23">
        <v>14209</v>
      </c>
      <c r="G41" s="23">
        <v>14573</v>
      </c>
      <c r="H41" s="23">
        <v>16321</v>
      </c>
      <c r="I41" s="23">
        <v>16758</v>
      </c>
      <c r="J41" s="23">
        <v>17051</v>
      </c>
      <c r="K41" s="23">
        <v>17488</v>
      </c>
      <c r="L41" s="22" t="s">
        <v>17</v>
      </c>
      <c r="M41" s="23">
        <v>7782</v>
      </c>
      <c r="N41" s="23">
        <v>7782</v>
      </c>
      <c r="O41" s="23">
        <v>8390</v>
      </c>
      <c r="P41" s="23">
        <v>8390</v>
      </c>
      <c r="Q41" s="23">
        <v>9338</v>
      </c>
      <c r="R41" s="23">
        <v>9338</v>
      </c>
      <c r="S41" s="23">
        <v>10068</v>
      </c>
      <c r="T41" s="23">
        <v>10068</v>
      </c>
      <c r="U41" s="24"/>
      <c r="V41" s="24"/>
      <c r="AA41" s="24"/>
      <c r="AB41" s="24"/>
    </row>
    <row r="42" spans="1:28" s="25" customFormat="1" ht="17.100000000000001" customHeight="1">
      <c r="A42" s="22" t="s">
        <v>41</v>
      </c>
      <c r="B42" s="22" t="s">
        <v>13</v>
      </c>
      <c r="C42" s="22" t="s">
        <v>15</v>
      </c>
      <c r="D42" s="23">
        <v>13601</v>
      </c>
      <c r="E42" s="23">
        <v>13965</v>
      </c>
      <c r="F42" s="23">
        <v>14209</v>
      </c>
      <c r="G42" s="23">
        <v>14573</v>
      </c>
      <c r="H42" s="23">
        <v>16321</v>
      </c>
      <c r="I42" s="23">
        <v>16758</v>
      </c>
      <c r="J42" s="23">
        <v>17051</v>
      </c>
      <c r="K42" s="23">
        <v>17488</v>
      </c>
      <c r="L42" s="22" t="s">
        <v>17</v>
      </c>
      <c r="M42" s="23">
        <v>2161</v>
      </c>
      <c r="N42" s="23">
        <v>2161</v>
      </c>
      <c r="O42" s="23">
        <v>2769</v>
      </c>
      <c r="P42" s="23">
        <v>2769</v>
      </c>
      <c r="Q42" s="23">
        <v>2593</v>
      </c>
      <c r="R42" s="23">
        <v>2593</v>
      </c>
      <c r="S42" s="23">
        <v>3323</v>
      </c>
      <c r="T42" s="23">
        <v>3323</v>
      </c>
      <c r="U42" s="24"/>
      <c r="V42" s="24"/>
      <c r="AA42" s="24"/>
      <c r="AB42" s="24"/>
    </row>
    <row r="43" spans="1:28" s="25" customFormat="1" ht="17.100000000000001" customHeight="1">
      <c r="A43" s="22" t="s">
        <v>42</v>
      </c>
      <c r="B43" s="22" t="s">
        <v>13</v>
      </c>
      <c r="C43" s="22" t="s">
        <v>15</v>
      </c>
      <c r="D43" s="23">
        <v>13601</v>
      </c>
      <c r="E43" s="23">
        <v>13965</v>
      </c>
      <c r="F43" s="23">
        <v>14209</v>
      </c>
      <c r="G43" s="23">
        <v>14573</v>
      </c>
      <c r="H43" s="23">
        <v>16321</v>
      </c>
      <c r="I43" s="23">
        <v>16758</v>
      </c>
      <c r="J43" s="23">
        <v>17051</v>
      </c>
      <c r="K43" s="23">
        <v>17488</v>
      </c>
      <c r="L43" s="22" t="s">
        <v>17</v>
      </c>
      <c r="M43" s="23">
        <v>3283</v>
      </c>
      <c r="N43" s="23">
        <v>3283</v>
      </c>
      <c r="O43" s="23">
        <v>3891</v>
      </c>
      <c r="P43" s="23">
        <v>3891</v>
      </c>
      <c r="Q43" s="23">
        <v>3940</v>
      </c>
      <c r="R43" s="23">
        <v>3940</v>
      </c>
      <c r="S43" s="23">
        <v>4669</v>
      </c>
      <c r="T43" s="23">
        <v>4669</v>
      </c>
      <c r="U43" s="24"/>
      <c r="V43" s="24"/>
      <c r="AA43" s="24"/>
      <c r="AB43" s="24"/>
    </row>
    <row r="44" spans="1:28" s="25" customFormat="1" ht="17.100000000000001" customHeight="1">
      <c r="A44" s="22" t="s">
        <v>43</v>
      </c>
      <c r="B44" s="22" t="s">
        <v>13</v>
      </c>
      <c r="C44" s="22" t="s">
        <v>15</v>
      </c>
      <c r="D44" s="23">
        <v>13601</v>
      </c>
      <c r="E44" s="23">
        <v>13965</v>
      </c>
      <c r="F44" s="23">
        <v>14209</v>
      </c>
      <c r="G44" s="23">
        <v>14573</v>
      </c>
      <c r="H44" s="23">
        <v>16321</v>
      </c>
      <c r="I44" s="23">
        <v>16758</v>
      </c>
      <c r="J44" s="23">
        <v>17051</v>
      </c>
      <c r="K44" s="23">
        <v>17488</v>
      </c>
      <c r="L44" s="22" t="s">
        <v>17</v>
      </c>
      <c r="M44" s="23">
        <v>4484</v>
      </c>
      <c r="N44" s="23">
        <v>4730</v>
      </c>
      <c r="O44" s="23">
        <v>5092</v>
      </c>
      <c r="P44" s="23">
        <v>5338</v>
      </c>
      <c r="Q44" s="23">
        <v>5381</v>
      </c>
      <c r="R44" s="23">
        <v>5676</v>
      </c>
      <c r="S44" s="23">
        <v>6110</v>
      </c>
      <c r="T44" s="23">
        <v>6406</v>
      </c>
      <c r="U44" s="24"/>
      <c r="V44" s="24"/>
      <c r="AA44" s="24"/>
      <c r="AB44" s="24"/>
    </row>
    <row r="45" spans="1:28" s="25" customFormat="1" ht="17.100000000000001" customHeight="1">
      <c r="A45" s="22" t="s">
        <v>44</v>
      </c>
      <c r="B45" s="22" t="s">
        <v>13</v>
      </c>
      <c r="C45" s="22" t="s">
        <v>15</v>
      </c>
      <c r="D45" s="23">
        <v>13601</v>
      </c>
      <c r="E45" s="23">
        <v>13965</v>
      </c>
      <c r="F45" s="23">
        <v>14209</v>
      </c>
      <c r="G45" s="23">
        <v>14573</v>
      </c>
      <c r="H45" s="23">
        <v>16321</v>
      </c>
      <c r="I45" s="23">
        <v>16758</v>
      </c>
      <c r="J45" s="23">
        <v>17051</v>
      </c>
      <c r="K45" s="23">
        <v>17488</v>
      </c>
      <c r="L45" s="22" t="s">
        <v>17</v>
      </c>
      <c r="M45" s="23">
        <v>4417</v>
      </c>
      <c r="N45" s="23">
        <v>4663</v>
      </c>
      <c r="O45" s="23">
        <v>5025</v>
      </c>
      <c r="P45" s="23">
        <v>5271</v>
      </c>
      <c r="Q45" s="23">
        <v>5300</v>
      </c>
      <c r="R45" s="23">
        <v>5596</v>
      </c>
      <c r="S45" s="23">
        <v>6030</v>
      </c>
      <c r="T45" s="23">
        <v>6325</v>
      </c>
      <c r="U45" s="24"/>
      <c r="V45" s="24"/>
      <c r="AA45" s="24"/>
      <c r="AB45" s="24"/>
    </row>
    <row r="46" spans="1:28" s="25" customFormat="1" ht="17.100000000000001" customHeight="1">
      <c r="A46" s="22" t="s">
        <v>45</v>
      </c>
      <c r="B46" s="22" t="s">
        <v>13</v>
      </c>
      <c r="C46" s="22" t="s">
        <v>15</v>
      </c>
      <c r="D46" s="23">
        <v>13824</v>
      </c>
      <c r="E46" s="23">
        <v>14188</v>
      </c>
      <c r="F46" s="23">
        <v>14432</v>
      </c>
      <c r="G46" s="23">
        <v>14796</v>
      </c>
      <c r="H46" s="23">
        <v>16589</v>
      </c>
      <c r="I46" s="23">
        <v>17026</v>
      </c>
      <c r="J46" s="23">
        <v>17318</v>
      </c>
      <c r="K46" s="23">
        <v>17755</v>
      </c>
      <c r="L46" s="22" t="s">
        <v>17</v>
      </c>
      <c r="M46" s="23">
        <v>13999</v>
      </c>
      <c r="N46" s="23">
        <v>14246</v>
      </c>
      <c r="O46" s="23">
        <v>14607</v>
      </c>
      <c r="P46" s="23">
        <v>14854</v>
      </c>
      <c r="Q46" s="23">
        <v>16799</v>
      </c>
      <c r="R46" s="23">
        <v>17095</v>
      </c>
      <c r="S46" s="23">
        <v>17528</v>
      </c>
      <c r="T46" s="23">
        <v>17825</v>
      </c>
      <c r="AA46" s="24"/>
      <c r="AB46" s="24"/>
    </row>
    <row r="47" spans="1:28" s="25" customFormat="1" ht="17.100000000000001" customHeight="1">
      <c r="A47" s="22" t="s">
        <v>46</v>
      </c>
      <c r="B47" s="22" t="s">
        <v>13</v>
      </c>
      <c r="C47" s="22" t="s">
        <v>15</v>
      </c>
      <c r="D47" s="23">
        <v>13824</v>
      </c>
      <c r="E47" s="23">
        <v>14188</v>
      </c>
      <c r="F47" s="23">
        <v>14432</v>
      </c>
      <c r="G47" s="23">
        <v>14796</v>
      </c>
      <c r="H47" s="23">
        <v>16589</v>
      </c>
      <c r="I47" s="23">
        <v>17026</v>
      </c>
      <c r="J47" s="23">
        <v>17318</v>
      </c>
      <c r="K47" s="23">
        <v>17755</v>
      </c>
      <c r="L47" s="22" t="s">
        <v>17</v>
      </c>
      <c r="M47" s="23">
        <v>11020</v>
      </c>
      <c r="N47" s="23">
        <v>11266</v>
      </c>
      <c r="O47" s="23">
        <v>11628</v>
      </c>
      <c r="P47" s="23">
        <v>11874</v>
      </c>
      <c r="Q47" s="23">
        <v>13224</v>
      </c>
      <c r="R47" s="23">
        <v>13519</v>
      </c>
      <c r="S47" s="23">
        <v>13954</v>
      </c>
      <c r="T47" s="23">
        <v>14249</v>
      </c>
      <c r="AA47" s="24"/>
      <c r="AB47" s="24"/>
    </row>
    <row r="48" spans="1:28" s="25" customFormat="1" ht="17.100000000000001" customHeight="1">
      <c r="A48" s="22" t="s">
        <v>47</v>
      </c>
      <c r="B48" s="22" t="s">
        <v>13</v>
      </c>
      <c r="C48" s="22" t="s">
        <v>15</v>
      </c>
      <c r="D48" s="23">
        <v>14070</v>
      </c>
      <c r="E48" s="23">
        <v>14434</v>
      </c>
      <c r="F48" s="23">
        <v>14678</v>
      </c>
      <c r="G48" s="23">
        <v>15042</v>
      </c>
      <c r="H48" s="23">
        <v>16884</v>
      </c>
      <c r="I48" s="23">
        <v>17321</v>
      </c>
      <c r="J48" s="23">
        <v>17614</v>
      </c>
      <c r="K48" s="23">
        <v>18050</v>
      </c>
      <c r="L48" s="22" t="s">
        <v>17</v>
      </c>
      <c r="M48" s="23">
        <v>11584</v>
      </c>
      <c r="N48" s="23">
        <v>11831</v>
      </c>
      <c r="O48" s="23">
        <v>12192</v>
      </c>
      <c r="P48" s="23">
        <v>12439</v>
      </c>
      <c r="Q48" s="23">
        <v>13901</v>
      </c>
      <c r="R48" s="23">
        <v>14197</v>
      </c>
      <c r="S48" s="23">
        <v>14630</v>
      </c>
      <c r="T48" s="23">
        <v>14927</v>
      </c>
      <c r="AA48" s="24"/>
      <c r="AB48" s="24"/>
    </row>
    <row r="49" spans="1:26" s="25" customFormat="1" ht="17.100000000000001" customHeight="1">
      <c r="A49" s="26"/>
      <c r="B49" s="26"/>
      <c r="C49" s="26"/>
      <c r="D49" s="27"/>
      <c r="E49" s="27"/>
      <c r="F49" s="27"/>
      <c r="G49" s="27"/>
      <c r="H49" s="27"/>
      <c r="I49" s="27"/>
      <c r="J49" s="27"/>
      <c r="K49" s="27"/>
      <c r="L49" s="26"/>
      <c r="M49" s="27"/>
      <c r="N49" s="27"/>
      <c r="O49" s="27"/>
      <c r="P49" s="27"/>
      <c r="Q49" s="27"/>
      <c r="R49" s="27"/>
      <c r="S49" s="27"/>
      <c r="T49" s="27"/>
    </row>
    <row r="50" spans="1:26" s="25" customFormat="1" ht="17.100000000000001" customHeight="1">
      <c r="A50" s="22" t="s">
        <v>48</v>
      </c>
      <c r="B50" s="22" t="s">
        <v>13</v>
      </c>
      <c r="C50" s="22" t="s">
        <v>49</v>
      </c>
      <c r="D50" s="23">
        <v>2657</v>
      </c>
      <c r="E50" s="23">
        <v>3681</v>
      </c>
      <c r="F50" s="23">
        <v>3265</v>
      </c>
      <c r="G50" s="23">
        <v>4289</v>
      </c>
      <c r="H50" s="23">
        <v>3188</v>
      </c>
      <c r="I50" s="23">
        <v>4417</v>
      </c>
      <c r="J50" s="23">
        <v>3918</v>
      </c>
      <c r="K50" s="23">
        <v>5147</v>
      </c>
      <c r="L50" s="22" t="s">
        <v>50</v>
      </c>
      <c r="M50" s="23">
        <v>3006</v>
      </c>
      <c r="N50" s="23">
        <v>3636</v>
      </c>
      <c r="O50" s="23">
        <v>3614</v>
      </c>
      <c r="P50" s="23">
        <v>4244</v>
      </c>
      <c r="Q50" s="23">
        <v>3607</v>
      </c>
      <c r="R50" s="23">
        <v>4363</v>
      </c>
      <c r="S50" s="23">
        <v>4337</v>
      </c>
      <c r="T50" s="23">
        <v>5093</v>
      </c>
      <c r="V50" s="24"/>
      <c r="W50" s="24"/>
      <c r="X50" s="28"/>
      <c r="Z50" s="28"/>
    </row>
    <row r="51" spans="1:26" s="25" customFormat="1" ht="17.100000000000001" customHeight="1">
      <c r="A51" s="22" t="s">
        <v>51</v>
      </c>
      <c r="B51" s="22" t="s">
        <v>13</v>
      </c>
      <c r="C51" s="22" t="s">
        <v>49</v>
      </c>
      <c r="D51" s="23" t="s">
        <v>16</v>
      </c>
      <c r="E51" s="23" t="s">
        <v>16</v>
      </c>
      <c r="F51" s="23" t="s">
        <v>16</v>
      </c>
      <c r="G51" s="23" t="s">
        <v>16</v>
      </c>
      <c r="H51" s="23" t="s">
        <v>16</v>
      </c>
      <c r="I51" s="23" t="s">
        <v>16</v>
      </c>
      <c r="J51" s="23" t="s">
        <v>16</v>
      </c>
      <c r="K51" s="23" t="s">
        <v>16</v>
      </c>
      <c r="L51" s="22" t="s">
        <v>50</v>
      </c>
      <c r="M51" s="23">
        <v>2732</v>
      </c>
      <c r="N51" s="23">
        <v>3362</v>
      </c>
      <c r="O51" s="23">
        <v>3340</v>
      </c>
      <c r="P51" s="23">
        <v>3970</v>
      </c>
      <c r="Q51" s="23">
        <v>3278</v>
      </c>
      <c r="R51" s="23">
        <v>4034</v>
      </c>
      <c r="S51" s="23">
        <v>4008</v>
      </c>
      <c r="T51" s="23">
        <v>4764</v>
      </c>
      <c r="V51" s="24"/>
      <c r="W51" s="24"/>
      <c r="X51" s="28"/>
      <c r="Z51" s="28"/>
    </row>
    <row r="52" spans="1:26" s="25" customFormat="1" ht="17.100000000000001" customHeight="1">
      <c r="A52" s="22" t="s">
        <v>52</v>
      </c>
      <c r="B52" s="22" t="s">
        <v>13</v>
      </c>
      <c r="C52" s="22" t="s">
        <v>49</v>
      </c>
      <c r="D52" s="23" t="s">
        <v>16</v>
      </c>
      <c r="E52" s="23" t="s">
        <v>16</v>
      </c>
      <c r="F52" s="23" t="s">
        <v>16</v>
      </c>
      <c r="G52" s="23" t="s">
        <v>16</v>
      </c>
      <c r="H52" s="23" t="s">
        <v>16</v>
      </c>
      <c r="I52" s="23" t="s">
        <v>16</v>
      </c>
      <c r="J52" s="23" t="s">
        <v>16</v>
      </c>
      <c r="K52" s="23" t="s">
        <v>16</v>
      </c>
      <c r="L52" s="22" t="s">
        <v>50</v>
      </c>
      <c r="M52" s="23">
        <v>3006</v>
      </c>
      <c r="N52" s="23">
        <v>3636</v>
      </c>
      <c r="O52" s="23">
        <v>3614</v>
      </c>
      <c r="P52" s="23">
        <v>4244</v>
      </c>
      <c r="Q52" s="23">
        <v>3607</v>
      </c>
      <c r="R52" s="23">
        <v>4363</v>
      </c>
      <c r="S52" s="23">
        <v>4337</v>
      </c>
      <c r="T52" s="23">
        <v>5093</v>
      </c>
      <c r="V52" s="24"/>
      <c r="W52" s="24"/>
      <c r="X52" s="28"/>
      <c r="Z52" s="28"/>
    </row>
    <row r="53" spans="1:26" s="25" customFormat="1" ht="17.100000000000001" customHeight="1">
      <c r="A53" s="22" t="s">
        <v>53</v>
      </c>
      <c r="B53" s="22" t="s">
        <v>13</v>
      </c>
      <c r="C53" s="22" t="s">
        <v>49</v>
      </c>
      <c r="D53" s="23">
        <v>2434</v>
      </c>
      <c r="E53" s="23">
        <v>3458</v>
      </c>
      <c r="F53" s="23">
        <v>3042</v>
      </c>
      <c r="G53" s="23">
        <v>4066</v>
      </c>
      <c r="H53" s="23">
        <v>2921</v>
      </c>
      <c r="I53" s="23">
        <v>4150</v>
      </c>
      <c r="J53" s="23">
        <v>3650</v>
      </c>
      <c r="K53" s="23">
        <v>4879</v>
      </c>
      <c r="L53" s="22" t="s">
        <v>50</v>
      </c>
      <c r="M53" s="23">
        <v>2732</v>
      </c>
      <c r="N53" s="23">
        <v>3362</v>
      </c>
      <c r="O53" s="23">
        <v>3340</v>
      </c>
      <c r="P53" s="23">
        <v>3970</v>
      </c>
      <c r="Q53" s="23">
        <v>3278</v>
      </c>
      <c r="R53" s="23">
        <v>4034</v>
      </c>
      <c r="S53" s="23">
        <v>4008</v>
      </c>
      <c r="T53" s="23">
        <v>4764</v>
      </c>
      <c r="V53" s="24"/>
      <c r="W53" s="24"/>
      <c r="X53" s="28"/>
      <c r="Z53" s="28"/>
    </row>
    <row r="54" spans="1:26" s="25" customFormat="1" ht="17.100000000000001" customHeight="1">
      <c r="A54" s="22" t="s">
        <v>54</v>
      </c>
      <c r="B54" s="22" t="s">
        <v>13</v>
      </c>
      <c r="C54" s="22" t="s">
        <v>49</v>
      </c>
      <c r="D54" s="23" t="s">
        <v>16</v>
      </c>
      <c r="E54" s="23" t="s">
        <v>16</v>
      </c>
      <c r="F54" s="23" t="s">
        <v>16</v>
      </c>
      <c r="G54" s="23" t="s">
        <v>16</v>
      </c>
      <c r="H54" s="23" t="s">
        <v>16</v>
      </c>
      <c r="I54" s="23" t="s">
        <v>16</v>
      </c>
      <c r="J54" s="23" t="s">
        <v>16</v>
      </c>
      <c r="K54" s="23" t="s">
        <v>16</v>
      </c>
      <c r="L54" s="22" t="s">
        <v>50</v>
      </c>
      <c r="M54" s="23">
        <v>3006</v>
      </c>
      <c r="N54" s="23">
        <v>3636</v>
      </c>
      <c r="O54" s="23">
        <v>3614</v>
      </c>
      <c r="P54" s="23">
        <v>4244</v>
      </c>
      <c r="Q54" s="23">
        <v>3607</v>
      </c>
      <c r="R54" s="23">
        <v>4363</v>
      </c>
      <c r="S54" s="23">
        <v>4337</v>
      </c>
      <c r="T54" s="23">
        <v>5093</v>
      </c>
      <c r="V54" s="24"/>
      <c r="W54" s="24"/>
      <c r="X54" s="28"/>
      <c r="Z54" s="28"/>
    </row>
    <row r="55" spans="1:26" s="25" customFormat="1" ht="17.100000000000001" customHeight="1">
      <c r="A55" s="22" t="s">
        <v>55</v>
      </c>
      <c r="B55" s="22" t="s">
        <v>13</v>
      </c>
      <c r="C55" s="22" t="s">
        <v>49</v>
      </c>
      <c r="D55" s="23" t="s">
        <v>16</v>
      </c>
      <c r="E55" s="23" t="s">
        <v>16</v>
      </c>
      <c r="F55" s="23" t="s">
        <v>16</v>
      </c>
      <c r="G55" s="23" t="s">
        <v>16</v>
      </c>
      <c r="H55" s="23" t="s">
        <v>16</v>
      </c>
      <c r="I55" s="23" t="s">
        <v>16</v>
      </c>
      <c r="J55" s="23" t="s">
        <v>16</v>
      </c>
      <c r="K55" s="23" t="s">
        <v>16</v>
      </c>
      <c r="L55" s="22" t="s">
        <v>50</v>
      </c>
      <c r="M55" s="23">
        <v>2732</v>
      </c>
      <c r="N55" s="23">
        <v>3362</v>
      </c>
      <c r="O55" s="23">
        <v>3340</v>
      </c>
      <c r="P55" s="23">
        <v>3970</v>
      </c>
      <c r="Q55" s="23">
        <v>3278</v>
      </c>
      <c r="R55" s="23">
        <v>4034</v>
      </c>
      <c r="S55" s="23">
        <v>4008</v>
      </c>
      <c r="T55" s="23">
        <v>4764</v>
      </c>
      <c r="V55" s="24"/>
      <c r="W55" s="24"/>
      <c r="X55" s="28"/>
      <c r="Z55" s="28"/>
    </row>
    <row r="56" spans="1:26" s="25" customFormat="1" ht="17.100000000000001" customHeight="1">
      <c r="A56" s="22" t="s">
        <v>56</v>
      </c>
      <c r="B56" s="22" t="s">
        <v>13</v>
      </c>
      <c r="C56" s="22" t="s">
        <v>49</v>
      </c>
      <c r="D56" s="23">
        <v>2657</v>
      </c>
      <c r="E56" s="23">
        <v>3681</v>
      </c>
      <c r="F56" s="23">
        <v>3265</v>
      </c>
      <c r="G56" s="23">
        <v>4289</v>
      </c>
      <c r="H56" s="23">
        <v>3188</v>
      </c>
      <c r="I56" s="23">
        <v>4417</v>
      </c>
      <c r="J56" s="23">
        <v>3918</v>
      </c>
      <c r="K56" s="23">
        <v>5147</v>
      </c>
      <c r="L56" s="22" t="s">
        <v>50</v>
      </c>
      <c r="M56" s="23">
        <v>3006</v>
      </c>
      <c r="N56" s="23">
        <v>3636</v>
      </c>
      <c r="O56" s="23">
        <v>3614</v>
      </c>
      <c r="P56" s="23">
        <v>4244</v>
      </c>
      <c r="Q56" s="23">
        <v>3607</v>
      </c>
      <c r="R56" s="23">
        <v>4363</v>
      </c>
      <c r="S56" s="23">
        <v>4337</v>
      </c>
      <c r="T56" s="23">
        <v>5093</v>
      </c>
      <c r="V56" s="24"/>
      <c r="W56" s="24"/>
      <c r="X56" s="28"/>
      <c r="Z56" s="28"/>
    </row>
    <row r="57" spans="1:26" s="25" customFormat="1" ht="17.100000000000001" customHeight="1">
      <c r="A57" s="22" t="s">
        <v>57</v>
      </c>
      <c r="B57" s="22" t="s">
        <v>13</v>
      </c>
      <c r="C57" s="22" t="s">
        <v>49</v>
      </c>
      <c r="D57" s="23" t="s">
        <v>16</v>
      </c>
      <c r="E57" s="23" t="s">
        <v>16</v>
      </c>
      <c r="F57" s="23" t="s">
        <v>16</v>
      </c>
      <c r="G57" s="23" t="s">
        <v>16</v>
      </c>
      <c r="H57" s="23" t="s">
        <v>16</v>
      </c>
      <c r="I57" s="23" t="s">
        <v>16</v>
      </c>
      <c r="J57" s="23" t="s">
        <v>16</v>
      </c>
      <c r="K57" s="23" t="s">
        <v>16</v>
      </c>
      <c r="L57" s="22" t="s">
        <v>50</v>
      </c>
      <c r="M57" s="23">
        <v>2950</v>
      </c>
      <c r="N57" s="23">
        <v>3580</v>
      </c>
      <c r="O57" s="23">
        <v>3558</v>
      </c>
      <c r="P57" s="23">
        <v>4188</v>
      </c>
      <c r="Q57" s="23">
        <v>3540</v>
      </c>
      <c r="R57" s="23">
        <v>4296</v>
      </c>
      <c r="S57" s="23">
        <v>4270</v>
      </c>
      <c r="T57" s="23">
        <v>5026</v>
      </c>
      <c r="V57" s="24"/>
      <c r="W57" s="24"/>
      <c r="X57" s="28"/>
      <c r="Z57" s="28"/>
    </row>
    <row r="58" spans="1:26" s="25" customFormat="1" ht="17.100000000000001" customHeight="1">
      <c r="A58" s="22" t="s">
        <v>58</v>
      </c>
      <c r="B58" s="22" t="s">
        <v>13</v>
      </c>
      <c r="C58" s="22" t="s">
        <v>49</v>
      </c>
      <c r="D58" s="23" t="s">
        <v>16</v>
      </c>
      <c r="E58" s="23" t="s">
        <v>16</v>
      </c>
      <c r="F58" s="23" t="s">
        <v>16</v>
      </c>
      <c r="G58" s="23" t="s">
        <v>16</v>
      </c>
      <c r="H58" s="23" t="s">
        <v>16</v>
      </c>
      <c r="I58" s="23" t="s">
        <v>16</v>
      </c>
      <c r="J58" s="23" t="s">
        <v>16</v>
      </c>
      <c r="K58" s="23" t="s">
        <v>16</v>
      </c>
      <c r="L58" s="22" t="s">
        <v>50</v>
      </c>
      <c r="M58" s="23">
        <v>3006</v>
      </c>
      <c r="N58" s="23">
        <v>3636</v>
      </c>
      <c r="O58" s="23">
        <v>3614</v>
      </c>
      <c r="P58" s="23">
        <v>4244</v>
      </c>
      <c r="Q58" s="23">
        <v>3607</v>
      </c>
      <c r="R58" s="23">
        <v>4363</v>
      </c>
      <c r="S58" s="23">
        <v>4337</v>
      </c>
      <c r="T58" s="23">
        <v>5093</v>
      </c>
      <c r="V58" s="24"/>
      <c r="W58" s="24"/>
      <c r="X58" s="28"/>
      <c r="Z58" s="28"/>
    </row>
    <row r="59" spans="1:26" s="25" customFormat="1" ht="17.100000000000001" customHeight="1">
      <c r="A59" s="22" t="s">
        <v>59</v>
      </c>
      <c r="B59" s="22" t="s">
        <v>13</v>
      </c>
      <c r="C59" s="22" t="s">
        <v>49</v>
      </c>
      <c r="D59" s="23">
        <v>2434</v>
      </c>
      <c r="E59" s="23">
        <v>3458</v>
      </c>
      <c r="F59" s="23">
        <v>3042</v>
      </c>
      <c r="G59" s="23">
        <v>4066</v>
      </c>
      <c r="H59" s="23">
        <v>2921</v>
      </c>
      <c r="I59" s="23">
        <v>4150</v>
      </c>
      <c r="J59" s="23">
        <v>3650</v>
      </c>
      <c r="K59" s="23">
        <v>4879</v>
      </c>
      <c r="L59" s="22" t="s">
        <v>50</v>
      </c>
      <c r="M59" s="23">
        <v>2732</v>
      </c>
      <c r="N59" s="23">
        <v>3362</v>
      </c>
      <c r="O59" s="23">
        <v>3340</v>
      </c>
      <c r="P59" s="23">
        <v>3970</v>
      </c>
      <c r="Q59" s="23">
        <v>3278</v>
      </c>
      <c r="R59" s="23">
        <v>4034</v>
      </c>
      <c r="S59" s="23">
        <v>4008</v>
      </c>
      <c r="T59" s="23">
        <v>4764</v>
      </c>
      <c r="V59" s="24"/>
      <c r="W59" s="24"/>
      <c r="X59" s="28"/>
      <c r="Z59" s="28"/>
    </row>
    <row r="60" spans="1:26" s="25" customFormat="1" ht="17.100000000000001" customHeight="1">
      <c r="A60" s="22" t="s">
        <v>60</v>
      </c>
      <c r="B60" s="22" t="s">
        <v>13</v>
      </c>
      <c r="C60" s="22" t="s">
        <v>49</v>
      </c>
      <c r="D60" s="23" t="s">
        <v>16</v>
      </c>
      <c r="E60" s="23" t="s">
        <v>16</v>
      </c>
      <c r="F60" s="23" t="s">
        <v>16</v>
      </c>
      <c r="G60" s="23" t="s">
        <v>16</v>
      </c>
      <c r="H60" s="23" t="s">
        <v>16</v>
      </c>
      <c r="I60" s="23" t="s">
        <v>16</v>
      </c>
      <c r="J60" s="23" t="s">
        <v>16</v>
      </c>
      <c r="K60" s="23" t="s">
        <v>16</v>
      </c>
      <c r="L60" s="22" t="s">
        <v>50</v>
      </c>
      <c r="M60" s="23">
        <v>3006</v>
      </c>
      <c r="N60" s="23">
        <v>3636</v>
      </c>
      <c r="O60" s="23">
        <v>3614</v>
      </c>
      <c r="P60" s="23">
        <v>4244</v>
      </c>
      <c r="Q60" s="23">
        <v>3607</v>
      </c>
      <c r="R60" s="23">
        <v>4363</v>
      </c>
      <c r="S60" s="23">
        <v>4337</v>
      </c>
      <c r="T60" s="23">
        <v>5093</v>
      </c>
      <c r="V60" s="24"/>
      <c r="W60" s="24"/>
      <c r="X60" s="28"/>
      <c r="Z60" s="28"/>
    </row>
    <row r="61" spans="1:26" s="25" customFormat="1" ht="17.100000000000001" customHeight="1">
      <c r="A61" s="22" t="s">
        <v>61</v>
      </c>
      <c r="B61" s="22" t="s">
        <v>13</v>
      </c>
      <c r="C61" s="22" t="s">
        <v>49</v>
      </c>
      <c r="D61" s="23" t="s">
        <v>16</v>
      </c>
      <c r="E61" s="23" t="s">
        <v>16</v>
      </c>
      <c r="F61" s="23" t="s">
        <v>16</v>
      </c>
      <c r="G61" s="23" t="s">
        <v>16</v>
      </c>
      <c r="H61" s="23" t="s">
        <v>16</v>
      </c>
      <c r="I61" s="23" t="s">
        <v>16</v>
      </c>
      <c r="J61" s="23" t="s">
        <v>16</v>
      </c>
      <c r="K61" s="23" t="s">
        <v>16</v>
      </c>
      <c r="L61" s="22" t="s">
        <v>50</v>
      </c>
      <c r="M61" s="23">
        <v>2732</v>
      </c>
      <c r="N61" s="23">
        <v>3362</v>
      </c>
      <c r="O61" s="23">
        <v>3340</v>
      </c>
      <c r="P61" s="23">
        <v>3970</v>
      </c>
      <c r="Q61" s="23">
        <v>3278</v>
      </c>
      <c r="R61" s="23">
        <v>4034</v>
      </c>
      <c r="S61" s="23">
        <v>4008</v>
      </c>
      <c r="T61" s="23">
        <v>4764</v>
      </c>
      <c r="V61" s="24"/>
      <c r="W61" s="24"/>
      <c r="X61" s="28"/>
      <c r="Z61" s="28"/>
    </row>
    <row r="62" spans="1:26" s="25" customFormat="1" ht="17.100000000000001" customHeight="1">
      <c r="A62" s="22" t="s">
        <v>62</v>
      </c>
      <c r="B62" s="22" t="s">
        <v>13</v>
      </c>
      <c r="C62" s="22" t="s">
        <v>49</v>
      </c>
      <c r="D62" s="23">
        <v>2657</v>
      </c>
      <c r="E62" s="23">
        <v>3681</v>
      </c>
      <c r="F62" s="23">
        <v>3265</v>
      </c>
      <c r="G62" s="23">
        <v>4289</v>
      </c>
      <c r="H62" s="23">
        <v>3188</v>
      </c>
      <c r="I62" s="23">
        <v>4417</v>
      </c>
      <c r="J62" s="23">
        <v>3918</v>
      </c>
      <c r="K62" s="23">
        <v>5147</v>
      </c>
      <c r="L62" s="22" t="s">
        <v>50</v>
      </c>
      <c r="M62" s="23">
        <v>3006</v>
      </c>
      <c r="N62" s="23">
        <v>3636</v>
      </c>
      <c r="O62" s="23">
        <v>3614</v>
      </c>
      <c r="P62" s="23">
        <v>4244</v>
      </c>
      <c r="Q62" s="23">
        <v>3607</v>
      </c>
      <c r="R62" s="23">
        <v>4363</v>
      </c>
      <c r="S62" s="23">
        <v>4337</v>
      </c>
      <c r="T62" s="23">
        <v>5093</v>
      </c>
      <c r="V62" s="24"/>
      <c r="W62" s="24"/>
      <c r="X62" s="28"/>
      <c r="Z62" s="28"/>
    </row>
    <row r="63" spans="1:26" s="25" customFormat="1" ht="17.100000000000001" customHeight="1">
      <c r="A63" s="22" t="s">
        <v>63</v>
      </c>
      <c r="B63" s="22" t="s">
        <v>13</v>
      </c>
      <c r="C63" s="22" t="s">
        <v>49</v>
      </c>
      <c r="D63" s="23" t="s">
        <v>16</v>
      </c>
      <c r="E63" s="23" t="s">
        <v>16</v>
      </c>
      <c r="F63" s="23" t="s">
        <v>16</v>
      </c>
      <c r="G63" s="23" t="s">
        <v>16</v>
      </c>
      <c r="H63" s="23" t="s">
        <v>16</v>
      </c>
      <c r="I63" s="23" t="s">
        <v>16</v>
      </c>
      <c r="J63" s="23" t="s">
        <v>16</v>
      </c>
      <c r="K63" s="23" t="s">
        <v>16</v>
      </c>
      <c r="L63" s="22" t="s">
        <v>50</v>
      </c>
      <c r="M63" s="23">
        <v>2732</v>
      </c>
      <c r="N63" s="23">
        <v>3362</v>
      </c>
      <c r="O63" s="23">
        <v>3340</v>
      </c>
      <c r="P63" s="23">
        <v>3970</v>
      </c>
      <c r="Q63" s="23">
        <v>3278</v>
      </c>
      <c r="R63" s="23">
        <v>4034</v>
      </c>
      <c r="S63" s="23">
        <v>4008</v>
      </c>
      <c r="T63" s="23">
        <v>4764</v>
      </c>
      <c r="V63" s="24"/>
      <c r="W63" s="24"/>
      <c r="X63" s="28"/>
      <c r="Z63" s="28"/>
    </row>
    <row r="64" spans="1:26" s="25" customFormat="1" ht="17.100000000000001" customHeight="1">
      <c r="A64" s="22" t="s">
        <v>64</v>
      </c>
      <c r="B64" s="22" t="s">
        <v>13</v>
      </c>
      <c r="C64" s="22" t="s">
        <v>49</v>
      </c>
      <c r="D64" s="23" t="s">
        <v>16</v>
      </c>
      <c r="E64" s="23" t="s">
        <v>16</v>
      </c>
      <c r="F64" s="23" t="s">
        <v>16</v>
      </c>
      <c r="G64" s="23" t="s">
        <v>16</v>
      </c>
      <c r="H64" s="23" t="s">
        <v>16</v>
      </c>
      <c r="I64" s="23" t="s">
        <v>16</v>
      </c>
      <c r="J64" s="23" t="s">
        <v>16</v>
      </c>
      <c r="K64" s="23" t="s">
        <v>16</v>
      </c>
      <c r="L64" s="22" t="s">
        <v>50</v>
      </c>
      <c r="M64" s="23">
        <v>3006</v>
      </c>
      <c r="N64" s="23">
        <v>3636</v>
      </c>
      <c r="O64" s="23">
        <v>3614</v>
      </c>
      <c r="P64" s="23">
        <v>4244</v>
      </c>
      <c r="Q64" s="23">
        <v>3607</v>
      </c>
      <c r="R64" s="23">
        <v>4363</v>
      </c>
      <c r="S64" s="23">
        <v>4337</v>
      </c>
      <c r="T64" s="23">
        <v>5093</v>
      </c>
      <c r="V64" s="24"/>
      <c r="W64" s="24"/>
      <c r="X64" s="28"/>
      <c r="Z64" s="28"/>
    </row>
    <row r="65" spans="1:26" s="25" customFormat="1" ht="17.100000000000001" customHeight="1">
      <c r="A65" s="22" t="s">
        <v>65</v>
      </c>
      <c r="B65" s="22" t="s">
        <v>13</v>
      </c>
      <c r="C65" s="22" t="s">
        <v>49</v>
      </c>
      <c r="D65" s="23">
        <v>2434</v>
      </c>
      <c r="E65" s="23">
        <v>3458</v>
      </c>
      <c r="F65" s="23">
        <v>3042</v>
      </c>
      <c r="G65" s="23">
        <v>4066</v>
      </c>
      <c r="H65" s="23">
        <v>2921</v>
      </c>
      <c r="I65" s="23">
        <v>4150</v>
      </c>
      <c r="J65" s="23">
        <v>3650</v>
      </c>
      <c r="K65" s="23">
        <v>4879</v>
      </c>
      <c r="L65" s="22" t="s">
        <v>50</v>
      </c>
      <c r="M65" s="23">
        <v>2732</v>
      </c>
      <c r="N65" s="23">
        <v>3362</v>
      </c>
      <c r="O65" s="23">
        <v>3340</v>
      </c>
      <c r="P65" s="23">
        <v>3970</v>
      </c>
      <c r="Q65" s="23">
        <v>3278</v>
      </c>
      <c r="R65" s="23">
        <v>4034</v>
      </c>
      <c r="S65" s="23">
        <v>4008</v>
      </c>
      <c r="T65" s="23">
        <v>4764</v>
      </c>
      <c r="V65" s="24"/>
      <c r="W65" s="24"/>
      <c r="X65" s="28"/>
      <c r="Z65" s="28"/>
    </row>
    <row r="66" spans="1:26" s="25" customFormat="1" ht="17.100000000000001" customHeight="1">
      <c r="A66" s="22" t="s">
        <v>66</v>
      </c>
      <c r="B66" s="22" t="s">
        <v>13</v>
      </c>
      <c r="C66" s="22" t="s">
        <v>49</v>
      </c>
      <c r="D66" s="23" t="s">
        <v>16</v>
      </c>
      <c r="E66" s="23" t="s">
        <v>16</v>
      </c>
      <c r="F66" s="23" t="s">
        <v>16</v>
      </c>
      <c r="G66" s="23" t="s">
        <v>16</v>
      </c>
      <c r="H66" s="23" t="s">
        <v>16</v>
      </c>
      <c r="I66" s="23" t="s">
        <v>16</v>
      </c>
      <c r="J66" s="23" t="s">
        <v>16</v>
      </c>
      <c r="K66" s="23" t="s">
        <v>16</v>
      </c>
      <c r="L66" s="22" t="s">
        <v>50</v>
      </c>
      <c r="M66" s="23">
        <v>3006</v>
      </c>
      <c r="N66" s="23">
        <v>3636</v>
      </c>
      <c r="O66" s="23">
        <v>3614</v>
      </c>
      <c r="P66" s="23">
        <v>4244</v>
      </c>
      <c r="Q66" s="23">
        <v>3607</v>
      </c>
      <c r="R66" s="23">
        <v>4363</v>
      </c>
      <c r="S66" s="23">
        <v>4337</v>
      </c>
      <c r="T66" s="23">
        <v>5093</v>
      </c>
      <c r="V66" s="24"/>
      <c r="W66" s="24"/>
      <c r="X66" s="28"/>
      <c r="Z66" s="28"/>
    </row>
    <row r="67" spans="1:26" s="25" customFormat="1" ht="17.100000000000001" customHeight="1">
      <c r="A67" s="22" t="s">
        <v>67</v>
      </c>
      <c r="B67" s="22" t="s">
        <v>13</v>
      </c>
      <c r="C67" s="22" t="s">
        <v>49</v>
      </c>
      <c r="D67" s="23" t="s">
        <v>16</v>
      </c>
      <c r="E67" s="23" t="s">
        <v>16</v>
      </c>
      <c r="F67" s="23" t="s">
        <v>16</v>
      </c>
      <c r="G67" s="23" t="s">
        <v>16</v>
      </c>
      <c r="H67" s="23" t="s">
        <v>16</v>
      </c>
      <c r="I67" s="23" t="s">
        <v>16</v>
      </c>
      <c r="J67" s="23" t="s">
        <v>16</v>
      </c>
      <c r="K67" s="23" t="s">
        <v>16</v>
      </c>
      <c r="L67" s="22" t="s">
        <v>50</v>
      </c>
      <c r="M67" s="23">
        <v>3515</v>
      </c>
      <c r="N67" s="23">
        <v>4145</v>
      </c>
      <c r="O67" s="23">
        <v>4123</v>
      </c>
      <c r="P67" s="23">
        <v>4753</v>
      </c>
      <c r="Q67" s="23">
        <v>4218</v>
      </c>
      <c r="R67" s="23">
        <v>4974</v>
      </c>
      <c r="S67" s="23">
        <v>4948</v>
      </c>
      <c r="T67" s="23">
        <v>5704</v>
      </c>
      <c r="V67" s="24"/>
      <c r="W67" s="24"/>
      <c r="X67" s="28"/>
      <c r="Z67" s="28"/>
    </row>
    <row r="68" spans="1:26" s="25" customFormat="1" ht="17.100000000000001" customHeight="1">
      <c r="A68" s="22" t="s">
        <v>68</v>
      </c>
      <c r="B68" s="22" t="s">
        <v>13</v>
      </c>
      <c r="C68" s="22" t="s">
        <v>49</v>
      </c>
      <c r="D68" s="23">
        <v>3116</v>
      </c>
      <c r="E68" s="23">
        <v>4140</v>
      </c>
      <c r="F68" s="23">
        <v>3724</v>
      </c>
      <c r="G68" s="23">
        <v>4748</v>
      </c>
      <c r="H68" s="23">
        <v>3739</v>
      </c>
      <c r="I68" s="23">
        <v>4968</v>
      </c>
      <c r="J68" s="23">
        <v>4469</v>
      </c>
      <c r="K68" s="23">
        <v>5698</v>
      </c>
      <c r="L68" s="22" t="s">
        <v>50</v>
      </c>
      <c r="M68" s="23">
        <v>3571</v>
      </c>
      <c r="N68" s="23">
        <v>4201</v>
      </c>
      <c r="O68" s="23">
        <v>4179</v>
      </c>
      <c r="P68" s="23">
        <v>4809</v>
      </c>
      <c r="Q68" s="23">
        <v>4285</v>
      </c>
      <c r="R68" s="23">
        <v>5041</v>
      </c>
      <c r="S68" s="23">
        <v>5015</v>
      </c>
      <c r="T68" s="23">
        <v>5771</v>
      </c>
      <c r="V68" s="24"/>
      <c r="W68" s="24"/>
      <c r="X68" s="28"/>
      <c r="Z68" s="28"/>
    </row>
    <row r="69" spans="1:26" s="25" customFormat="1" ht="17.100000000000001" customHeight="1">
      <c r="A69" s="22" t="s">
        <v>69</v>
      </c>
      <c r="B69" s="22" t="s">
        <v>13</v>
      </c>
      <c r="C69" s="22" t="s">
        <v>49</v>
      </c>
      <c r="D69" s="23" t="s">
        <v>16</v>
      </c>
      <c r="E69" s="23" t="s">
        <v>16</v>
      </c>
      <c r="F69" s="23" t="s">
        <v>16</v>
      </c>
      <c r="G69" s="23" t="s">
        <v>16</v>
      </c>
      <c r="H69" s="23" t="s">
        <v>16</v>
      </c>
      <c r="I69" s="23" t="s">
        <v>16</v>
      </c>
      <c r="J69" s="23" t="s">
        <v>16</v>
      </c>
      <c r="K69" s="23" t="s">
        <v>16</v>
      </c>
      <c r="L69" s="22" t="s">
        <v>50</v>
      </c>
      <c r="M69" s="23">
        <v>3297</v>
      </c>
      <c r="N69" s="23">
        <v>3927</v>
      </c>
      <c r="O69" s="23">
        <v>3905</v>
      </c>
      <c r="P69" s="23">
        <v>4535</v>
      </c>
      <c r="Q69" s="23">
        <v>3956</v>
      </c>
      <c r="R69" s="23">
        <v>4712</v>
      </c>
      <c r="S69" s="23">
        <v>4686</v>
      </c>
      <c r="T69" s="23">
        <v>5442</v>
      </c>
      <c r="V69" s="24"/>
      <c r="W69" s="24"/>
      <c r="X69" s="28"/>
      <c r="Z69" s="28"/>
    </row>
    <row r="70" spans="1:26" s="25" customFormat="1" ht="17.100000000000001" customHeight="1">
      <c r="A70" s="22" t="s">
        <v>70</v>
      </c>
      <c r="B70" s="22" t="s">
        <v>13</v>
      </c>
      <c r="C70" s="22" t="s">
        <v>49</v>
      </c>
      <c r="D70" s="23" t="s">
        <v>16</v>
      </c>
      <c r="E70" s="23" t="s">
        <v>16</v>
      </c>
      <c r="F70" s="23" t="s">
        <v>16</v>
      </c>
      <c r="G70" s="23" t="s">
        <v>16</v>
      </c>
      <c r="H70" s="23" t="s">
        <v>16</v>
      </c>
      <c r="I70" s="23" t="s">
        <v>16</v>
      </c>
      <c r="J70" s="23" t="s">
        <v>16</v>
      </c>
      <c r="K70" s="23" t="s">
        <v>16</v>
      </c>
      <c r="L70" s="22" t="s">
        <v>50</v>
      </c>
      <c r="M70" s="23">
        <v>3571</v>
      </c>
      <c r="N70" s="23">
        <v>4201</v>
      </c>
      <c r="O70" s="23">
        <v>4179</v>
      </c>
      <c r="P70" s="23">
        <v>4809</v>
      </c>
      <c r="Q70" s="23">
        <v>4285</v>
      </c>
      <c r="R70" s="23">
        <v>5041</v>
      </c>
      <c r="S70" s="23">
        <v>5015</v>
      </c>
      <c r="T70" s="23">
        <v>5771</v>
      </c>
      <c r="V70" s="24"/>
      <c r="W70" s="24"/>
      <c r="X70" s="28"/>
      <c r="Z70" s="28"/>
    </row>
    <row r="71" spans="1:26" s="25" customFormat="1" ht="17.100000000000001" customHeight="1">
      <c r="A71" s="22" t="s">
        <v>71</v>
      </c>
      <c r="B71" s="22" t="s">
        <v>13</v>
      </c>
      <c r="C71" s="22" t="s">
        <v>49</v>
      </c>
      <c r="D71" s="23">
        <v>2893</v>
      </c>
      <c r="E71" s="23">
        <v>3917</v>
      </c>
      <c r="F71" s="23">
        <v>3501</v>
      </c>
      <c r="G71" s="23">
        <v>4525</v>
      </c>
      <c r="H71" s="23">
        <v>3472</v>
      </c>
      <c r="I71" s="23">
        <v>4700</v>
      </c>
      <c r="J71" s="23">
        <v>4201</v>
      </c>
      <c r="K71" s="23">
        <v>5430</v>
      </c>
      <c r="L71" s="22" t="s">
        <v>50</v>
      </c>
      <c r="M71" s="23">
        <v>3297</v>
      </c>
      <c r="N71" s="23">
        <v>3927</v>
      </c>
      <c r="O71" s="23">
        <v>3905</v>
      </c>
      <c r="P71" s="23">
        <v>4535</v>
      </c>
      <c r="Q71" s="23">
        <v>3956</v>
      </c>
      <c r="R71" s="23">
        <v>4712</v>
      </c>
      <c r="S71" s="23">
        <v>4686</v>
      </c>
      <c r="T71" s="23">
        <v>5442</v>
      </c>
      <c r="V71" s="24"/>
      <c r="W71" s="24"/>
      <c r="X71" s="28"/>
      <c r="Z71" s="28"/>
    </row>
    <row r="72" spans="1:26" s="25" customFormat="1" ht="17.100000000000001" customHeight="1">
      <c r="A72" s="22" t="s">
        <v>72</v>
      </c>
      <c r="B72" s="22" t="s">
        <v>13</v>
      </c>
      <c r="C72" s="22" t="s">
        <v>49</v>
      </c>
      <c r="D72" s="23">
        <v>3417</v>
      </c>
      <c r="E72" s="23">
        <v>4584</v>
      </c>
      <c r="F72" s="23">
        <v>4025</v>
      </c>
      <c r="G72" s="23">
        <v>5192</v>
      </c>
      <c r="H72" s="23">
        <v>4100</v>
      </c>
      <c r="I72" s="23">
        <v>5501</v>
      </c>
      <c r="J72" s="23">
        <v>4830</v>
      </c>
      <c r="K72" s="23">
        <v>6230</v>
      </c>
      <c r="L72" s="22" t="s">
        <v>50</v>
      </c>
      <c r="M72" s="23">
        <v>3571</v>
      </c>
      <c r="N72" s="23">
        <v>3571</v>
      </c>
      <c r="O72" s="23">
        <v>4179</v>
      </c>
      <c r="P72" s="23">
        <v>4179</v>
      </c>
      <c r="Q72" s="23">
        <v>4285</v>
      </c>
      <c r="R72" s="23">
        <v>4285</v>
      </c>
      <c r="S72" s="23">
        <v>5015</v>
      </c>
      <c r="T72" s="23">
        <v>5015</v>
      </c>
      <c r="V72" s="24"/>
      <c r="W72" s="24"/>
      <c r="X72" s="28"/>
      <c r="Z72" s="28"/>
    </row>
    <row r="73" spans="1:26" s="25" customFormat="1" ht="17.100000000000001" customHeight="1">
      <c r="A73" s="22" t="s">
        <v>73</v>
      </c>
      <c r="B73" s="22" t="s">
        <v>13</v>
      </c>
      <c r="C73" s="22" t="s">
        <v>49</v>
      </c>
      <c r="D73" s="23">
        <v>2953</v>
      </c>
      <c r="E73" s="23">
        <v>3466</v>
      </c>
      <c r="F73" s="23">
        <v>3561</v>
      </c>
      <c r="G73" s="23">
        <v>4074</v>
      </c>
      <c r="H73" s="23">
        <v>3544</v>
      </c>
      <c r="I73" s="23">
        <v>4159</v>
      </c>
      <c r="J73" s="23">
        <v>4273</v>
      </c>
      <c r="K73" s="23">
        <v>4889</v>
      </c>
      <c r="L73" s="22" t="s">
        <v>50</v>
      </c>
      <c r="M73" s="23">
        <v>3297</v>
      </c>
      <c r="N73" s="23">
        <v>3297</v>
      </c>
      <c r="O73" s="23">
        <v>3905</v>
      </c>
      <c r="P73" s="23">
        <v>3905</v>
      </c>
      <c r="Q73" s="23">
        <v>3956</v>
      </c>
      <c r="R73" s="23">
        <v>3956</v>
      </c>
      <c r="S73" s="23">
        <v>4686</v>
      </c>
      <c r="T73" s="23">
        <v>4686</v>
      </c>
      <c r="V73" s="24"/>
      <c r="W73" s="24"/>
      <c r="X73" s="28"/>
      <c r="Z73" s="28"/>
    </row>
    <row r="74" spans="1:26" s="25" customFormat="1" ht="17.100000000000001" customHeight="1">
      <c r="A74" s="22" t="s">
        <v>74</v>
      </c>
      <c r="B74" s="22" t="s">
        <v>13</v>
      </c>
      <c r="C74" s="22" t="s">
        <v>49</v>
      </c>
      <c r="D74" s="23">
        <v>3629</v>
      </c>
      <c r="E74" s="23">
        <v>5309</v>
      </c>
      <c r="F74" s="23">
        <v>4237</v>
      </c>
      <c r="G74" s="23">
        <v>5917</v>
      </c>
      <c r="H74" s="23">
        <v>4355</v>
      </c>
      <c r="I74" s="23">
        <v>6371</v>
      </c>
      <c r="J74" s="23">
        <v>5084</v>
      </c>
      <c r="K74" s="23">
        <v>7100</v>
      </c>
      <c r="L74" s="22" t="s">
        <v>50</v>
      </c>
      <c r="M74" s="23">
        <v>3571</v>
      </c>
      <c r="N74" s="23">
        <v>3571</v>
      </c>
      <c r="O74" s="23">
        <v>4179</v>
      </c>
      <c r="P74" s="23">
        <v>4179</v>
      </c>
      <c r="Q74" s="23">
        <v>4285</v>
      </c>
      <c r="R74" s="23">
        <v>4285</v>
      </c>
      <c r="S74" s="23">
        <v>5015</v>
      </c>
      <c r="T74" s="23">
        <v>5015</v>
      </c>
      <c r="V74" s="24"/>
      <c r="W74" s="24"/>
      <c r="X74" s="28"/>
      <c r="Z74" s="28"/>
    </row>
    <row r="75" spans="1:26" s="25" customFormat="1" ht="17.100000000000001" customHeight="1">
      <c r="A75" s="22" t="s">
        <v>75</v>
      </c>
      <c r="B75" s="22" t="s">
        <v>13</v>
      </c>
      <c r="C75" s="22" t="s">
        <v>49</v>
      </c>
      <c r="D75" s="23">
        <v>2953</v>
      </c>
      <c r="E75" s="23">
        <v>3466</v>
      </c>
      <c r="F75" s="23">
        <v>3561</v>
      </c>
      <c r="G75" s="23">
        <v>4074</v>
      </c>
      <c r="H75" s="23">
        <v>3544</v>
      </c>
      <c r="I75" s="23">
        <v>4159</v>
      </c>
      <c r="J75" s="23">
        <v>4273</v>
      </c>
      <c r="K75" s="23">
        <v>4889</v>
      </c>
      <c r="L75" s="22" t="s">
        <v>50</v>
      </c>
      <c r="M75" s="23">
        <v>3297</v>
      </c>
      <c r="N75" s="23">
        <v>3297</v>
      </c>
      <c r="O75" s="23">
        <v>3905</v>
      </c>
      <c r="P75" s="23">
        <v>3905</v>
      </c>
      <c r="Q75" s="23">
        <v>3956</v>
      </c>
      <c r="R75" s="23">
        <v>3956</v>
      </c>
      <c r="S75" s="23">
        <v>4686</v>
      </c>
      <c r="T75" s="23">
        <v>4686</v>
      </c>
      <c r="V75" s="24"/>
      <c r="W75" s="24"/>
      <c r="X75" s="28"/>
      <c r="Z75" s="28"/>
    </row>
    <row r="76" spans="1:26" s="25" customFormat="1" ht="17.100000000000001" customHeight="1">
      <c r="A76" s="22" t="s">
        <v>76</v>
      </c>
      <c r="B76" s="22" t="s">
        <v>13</v>
      </c>
      <c r="C76" s="22" t="s">
        <v>49</v>
      </c>
      <c r="D76" s="23">
        <v>3417</v>
      </c>
      <c r="E76" s="23">
        <v>4584</v>
      </c>
      <c r="F76" s="23">
        <v>4025</v>
      </c>
      <c r="G76" s="23">
        <v>5192</v>
      </c>
      <c r="H76" s="23">
        <v>4100</v>
      </c>
      <c r="I76" s="23">
        <v>5501</v>
      </c>
      <c r="J76" s="23">
        <v>4830</v>
      </c>
      <c r="K76" s="23">
        <v>6230</v>
      </c>
      <c r="L76" s="22" t="s">
        <v>50</v>
      </c>
      <c r="M76" s="23">
        <v>3571</v>
      </c>
      <c r="N76" s="23">
        <v>3571</v>
      </c>
      <c r="O76" s="23">
        <v>4179</v>
      </c>
      <c r="P76" s="23">
        <v>4179</v>
      </c>
      <c r="Q76" s="23">
        <v>4285</v>
      </c>
      <c r="R76" s="23">
        <v>4285</v>
      </c>
      <c r="S76" s="23">
        <v>5015</v>
      </c>
      <c r="T76" s="23">
        <v>5015</v>
      </c>
      <c r="V76" s="24"/>
      <c r="W76" s="24"/>
      <c r="X76" s="28"/>
      <c r="Z76" s="28"/>
    </row>
    <row r="77" spans="1:26" s="25" customFormat="1" ht="17.100000000000001" customHeight="1">
      <c r="A77" s="22" t="s">
        <v>77</v>
      </c>
      <c r="B77" s="22" t="s">
        <v>13</v>
      </c>
      <c r="C77" s="22" t="s">
        <v>49</v>
      </c>
      <c r="D77" s="23">
        <v>5874</v>
      </c>
      <c r="E77" s="23">
        <v>6384</v>
      </c>
      <c r="F77" s="23">
        <v>6482</v>
      </c>
      <c r="G77" s="23">
        <v>6992</v>
      </c>
      <c r="H77" s="23">
        <v>7049</v>
      </c>
      <c r="I77" s="23">
        <v>7661</v>
      </c>
      <c r="J77" s="23">
        <v>7778</v>
      </c>
      <c r="K77" s="23">
        <v>8390</v>
      </c>
      <c r="L77" s="22" t="s">
        <v>50</v>
      </c>
      <c r="M77" s="23">
        <v>3515</v>
      </c>
      <c r="N77" s="23">
        <v>3515</v>
      </c>
      <c r="O77" s="23">
        <v>4123</v>
      </c>
      <c r="P77" s="23">
        <v>4123</v>
      </c>
      <c r="Q77" s="23">
        <v>4218</v>
      </c>
      <c r="R77" s="23">
        <v>4218</v>
      </c>
      <c r="S77" s="23">
        <v>4948</v>
      </c>
      <c r="T77" s="23">
        <v>4948</v>
      </c>
      <c r="V77" s="24"/>
      <c r="W77" s="24"/>
      <c r="X77" s="28"/>
      <c r="Z77" s="28"/>
    </row>
    <row r="78" spans="1:26" s="25" customFormat="1" ht="17.100000000000001" customHeight="1">
      <c r="A78" s="22" t="s">
        <v>78</v>
      </c>
      <c r="B78" s="22" t="s">
        <v>13</v>
      </c>
      <c r="C78" s="22" t="s">
        <v>49</v>
      </c>
      <c r="D78" s="23">
        <v>3417</v>
      </c>
      <c r="E78" s="23">
        <v>4584</v>
      </c>
      <c r="F78" s="23">
        <v>4025</v>
      </c>
      <c r="G78" s="23">
        <v>5192</v>
      </c>
      <c r="H78" s="23">
        <v>4100</v>
      </c>
      <c r="I78" s="23">
        <v>5501</v>
      </c>
      <c r="J78" s="23">
        <v>4830</v>
      </c>
      <c r="K78" s="23">
        <v>6230</v>
      </c>
      <c r="L78" s="22" t="s">
        <v>50</v>
      </c>
      <c r="M78" s="23">
        <v>3571</v>
      </c>
      <c r="N78" s="23">
        <v>3571</v>
      </c>
      <c r="O78" s="23">
        <v>4179</v>
      </c>
      <c r="P78" s="23">
        <v>4179</v>
      </c>
      <c r="Q78" s="23">
        <v>4285</v>
      </c>
      <c r="R78" s="23">
        <v>4285</v>
      </c>
      <c r="S78" s="23">
        <v>5015</v>
      </c>
      <c r="T78" s="23">
        <v>5015</v>
      </c>
      <c r="V78" s="24"/>
      <c r="W78" s="24"/>
      <c r="X78" s="28"/>
      <c r="Z78" s="28"/>
    </row>
    <row r="79" spans="1:26" s="25" customFormat="1" ht="17.100000000000001" customHeight="1">
      <c r="A79" s="22" t="s">
        <v>79</v>
      </c>
      <c r="B79" s="22" t="s">
        <v>13</v>
      </c>
      <c r="C79" s="22" t="s">
        <v>49</v>
      </c>
      <c r="D79" s="23">
        <v>2953</v>
      </c>
      <c r="E79" s="23">
        <v>3466</v>
      </c>
      <c r="F79" s="23">
        <v>3561</v>
      </c>
      <c r="G79" s="23">
        <v>4074</v>
      </c>
      <c r="H79" s="23">
        <v>3544</v>
      </c>
      <c r="I79" s="23">
        <v>4159</v>
      </c>
      <c r="J79" s="23">
        <v>4273</v>
      </c>
      <c r="K79" s="23">
        <v>4889</v>
      </c>
      <c r="L79" s="22" t="s">
        <v>50</v>
      </c>
      <c r="M79" s="23">
        <v>3297</v>
      </c>
      <c r="N79" s="23">
        <v>3297</v>
      </c>
      <c r="O79" s="23">
        <v>3905</v>
      </c>
      <c r="P79" s="23">
        <v>3905</v>
      </c>
      <c r="Q79" s="23">
        <v>3956</v>
      </c>
      <c r="R79" s="23">
        <v>3956</v>
      </c>
      <c r="S79" s="23">
        <v>4686</v>
      </c>
      <c r="T79" s="23">
        <v>4686</v>
      </c>
      <c r="V79" s="24"/>
      <c r="W79" s="24"/>
      <c r="X79" s="28"/>
      <c r="Z79" s="28"/>
    </row>
    <row r="80" spans="1:26" s="25" customFormat="1" ht="17.100000000000001" customHeight="1">
      <c r="A80" s="22" t="s">
        <v>80</v>
      </c>
      <c r="B80" s="22" t="s">
        <v>13</v>
      </c>
      <c r="C80" s="22" t="s">
        <v>49</v>
      </c>
      <c r="D80" s="23">
        <v>3629</v>
      </c>
      <c r="E80" s="23">
        <v>5309</v>
      </c>
      <c r="F80" s="23">
        <v>4237</v>
      </c>
      <c r="G80" s="23">
        <v>5917</v>
      </c>
      <c r="H80" s="23">
        <v>4355</v>
      </c>
      <c r="I80" s="23">
        <v>6371</v>
      </c>
      <c r="J80" s="23">
        <v>5084</v>
      </c>
      <c r="K80" s="23">
        <v>7100</v>
      </c>
      <c r="L80" s="22" t="s">
        <v>50</v>
      </c>
      <c r="M80" s="23">
        <v>3571</v>
      </c>
      <c r="N80" s="23">
        <v>3571</v>
      </c>
      <c r="O80" s="23">
        <v>4179</v>
      </c>
      <c r="P80" s="23">
        <v>4179</v>
      </c>
      <c r="Q80" s="23">
        <v>4285</v>
      </c>
      <c r="R80" s="23">
        <v>4285</v>
      </c>
      <c r="S80" s="23">
        <v>5015</v>
      </c>
      <c r="T80" s="23">
        <v>5015</v>
      </c>
      <c r="V80" s="24"/>
      <c r="W80" s="24"/>
      <c r="X80" s="28"/>
      <c r="Z80" s="28"/>
    </row>
    <row r="81" spans="1:26" s="25" customFormat="1" ht="17.100000000000001" customHeight="1">
      <c r="A81" s="22" t="s">
        <v>81</v>
      </c>
      <c r="B81" s="22" t="s">
        <v>13</v>
      </c>
      <c r="C81" s="22" t="s">
        <v>49</v>
      </c>
      <c r="D81" s="23">
        <v>2953</v>
      </c>
      <c r="E81" s="23">
        <v>3466</v>
      </c>
      <c r="F81" s="23">
        <v>3561</v>
      </c>
      <c r="G81" s="23">
        <v>4074</v>
      </c>
      <c r="H81" s="23">
        <v>3544</v>
      </c>
      <c r="I81" s="23">
        <v>4159</v>
      </c>
      <c r="J81" s="23">
        <v>4273</v>
      </c>
      <c r="K81" s="23">
        <v>4889</v>
      </c>
      <c r="L81" s="22" t="s">
        <v>50</v>
      </c>
      <c r="M81" s="23">
        <v>3297</v>
      </c>
      <c r="N81" s="23">
        <v>3297</v>
      </c>
      <c r="O81" s="23">
        <v>3905</v>
      </c>
      <c r="P81" s="23">
        <v>3905</v>
      </c>
      <c r="Q81" s="23">
        <v>3956</v>
      </c>
      <c r="R81" s="23">
        <v>3956</v>
      </c>
      <c r="S81" s="23">
        <v>4686</v>
      </c>
      <c r="T81" s="23">
        <v>4686</v>
      </c>
      <c r="V81" s="24"/>
      <c r="W81" s="24"/>
      <c r="X81" s="28"/>
      <c r="Z81" s="28"/>
    </row>
    <row r="82" spans="1:26" s="25" customFormat="1" ht="17.100000000000001" customHeight="1">
      <c r="A82" s="22" t="s">
        <v>82</v>
      </c>
      <c r="B82" s="22" t="s">
        <v>13</v>
      </c>
      <c r="C82" s="22" t="s">
        <v>49</v>
      </c>
      <c r="D82" s="23">
        <v>3931</v>
      </c>
      <c r="E82" s="23">
        <v>4584</v>
      </c>
      <c r="F82" s="23">
        <v>4539</v>
      </c>
      <c r="G82" s="23">
        <v>5192</v>
      </c>
      <c r="H82" s="23">
        <v>4717</v>
      </c>
      <c r="I82" s="23">
        <v>5501</v>
      </c>
      <c r="J82" s="23">
        <v>5447</v>
      </c>
      <c r="K82" s="23">
        <v>6230</v>
      </c>
      <c r="L82" s="22" t="s">
        <v>50</v>
      </c>
      <c r="M82" s="23">
        <v>3571</v>
      </c>
      <c r="N82" s="23">
        <v>3571</v>
      </c>
      <c r="O82" s="23">
        <v>4179</v>
      </c>
      <c r="P82" s="23">
        <v>4179</v>
      </c>
      <c r="Q82" s="23">
        <v>4285</v>
      </c>
      <c r="R82" s="23">
        <v>4285</v>
      </c>
      <c r="S82" s="23">
        <v>5015</v>
      </c>
      <c r="T82" s="23">
        <v>5015</v>
      </c>
      <c r="V82" s="24"/>
      <c r="W82" s="24"/>
      <c r="X82" s="28"/>
      <c r="Z82" s="28"/>
    </row>
    <row r="83" spans="1:26" s="25" customFormat="1" ht="17.100000000000001" customHeight="1">
      <c r="A83" s="22" t="s">
        <v>83</v>
      </c>
      <c r="B83" s="22" t="s">
        <v>13</v>
      </c>
      <c r="C83" s="22" t="s">
        <v>49</v>
      </c>
      <c r="D83" s="23">
        <v>3166</v>
      </c>
      <c r="E83" s="23">
        <v>4190</v>
      </c>
      <c r="F83" s="23">
        <v>3774</v>
      </c>
      <c r="G83" s="23">
        <v>4798</v>
      </c>
      <c r="H83" s="23">
        <v>3799</v>
      </c>
      <c r="I83" s="23">
        <v>5028</v>
      </c>
      <c r="J83" s="23">
        <v>4529</v>
      </c>
      <c r="K83" s="23">
        <v>5758</v>
      </c>
      <c r="L83" s="22" t="s">
        <v>50</v>
      </c>
      <c r="M83" s="23">
        <v>3297</v>
      </c>
      <c r="N83" s="23">
        <v>3297</v>
      </c>
      <c r="O83" s="23">
        <v>3905</v>
      </c>
      <c r="P83" s="23">
        <v>3905</v>
      </c>
      <c r="Q83" s="23">
        <v>3956</v>
      </c>
      <c r="R83" s="23">
        <v>3956</v>
      </c>
      <c r="S83" s="23">
        <v>4686</v>
      </c>
      <c r="T83" s="23">
        <v>4686</v>
      </c>
      <c r="V83" s="24"/>
      <c r="W83" s="24"/>
      <c r="X83" s="28"/>
      <c r="Z83" s="28"/>
    </row>
    <row r="84" spans="1:26" s="25" customFormat="1" ht="17.100000000000001" customHeight="1">
      <c r="A84" s="22" t="s">
        <v>84</v>
      </c>
      <c r="B84" s="22" t="s">
        <v>13</v>
      </c>
      <c r="C84" s="22" t="s">
        <v>49</v>
      </c>
      <c r="D84" s="23">
        <v>3417</v>
      </c>
      <c r="E84" s="23">
        <v>4584</v>
      </c>
      <c r="F84" s="23">
        <v>4025</v>
      </c>
      <c r="G84" s="23">
        <v>5192</v>
      </c>
      <c r="H84" s="23">
        <v>4100</v>
      </c>
      <c r="I84" s="23">
        <v>5501</v>
      </c>
      <c r="J84" s="23">
        <v>4830</v>
      </c>
      <c r="K84" s="23">
        <v>6230</v>
      </c>
      <c r="L84" s="22" t="s">
        <v>50</v>
      </c>
      <c r="M84" s="23">
        <v>3571</v>
      </c>
      <c r="N84" s="23">
        <v>3571</v>
      </c>
      <c r="O84" s="23">
        <v>4179</v>
      </c>
      <c r="P84" s="23">
        <v>4179</v>
      </c>
      <c r="Q84" s="23">
        <v>4285</v>
      </c>
      <c r="R84" s="23">
        <v>4285</v>
      </c>
      <c r="S84" s="23">
        <v>5015</v>
      </c>
      <c r="T84" s="23">
        <v>5015</v>
      </c>
      <c r="V84" s="24"/>
      <c r="W84" s="24"/>
      <c r="X84" s="28"/>
      <c r="Z84" s="28"/>
    </row>
    <row r="85" spans="1:26" s="25" customFormat="1" ht="17.100000000000001" customHeight="1">
      <c r="A85" s="22" t="s">
        <v>85</v>
      </c>
      <c r="B85" s="22" t="s">
        <v>13</v>
      </c>
      <c r="C85" s="22" t="s">
        <v>49</v>
      </c>
      <c r="D85" s="23">
        <v>2953</v>
      </c>
      <c r="E85" s="23">
        <v>3466</v>
      </c>
      <c r="F85" s="23">
        <v>3561</v>
      </c>
      <c r="G85" s="23">
        <v>4074</v>
      </c>
      <c r="H85" s="23">
        <v>3544</v>
      </c>
      <c r="I85" s="23">
        <v>4159</v>
      </c>
      <c r="J85" s="23">
        <v>4273</v>
      </c>
      <c r="K85" s="23">
        <v>4889</v>
      </c>
      <c r="L85" s="22" t="s">
        <v>50</v>
      </c>
      <c r="M85" s="23">
        <v>3297</v>
      </c>
      <c r="N85" s="23">
        <v>3297</v>
      </c>
      <c r="O85" s="23">
        <v>3905</v>
      </c>
      <c r="P85" s="23">
        <v>3905</v>
      </c>
      <c r="Q85" s="23">
        <v>3956</v>
      </c>
      <c r="R85" s="23">
        <v>3956</v>
      </c>
      <c r="S85" s="23">
        <v>4686</v>
      </c>
      <c r="T85" s="23">
        <v>4686</v>
      </c>
      <c r="V85" s="24"/>
      <c r="W85" s="24"/>
      <c r="X85" s="28"/>
      <c r="Z85" s="28"/>
    </row>
    <row r="86" spans="1:26" s="25" customFormat="1" ht="17.100000000000001" customHeight="1">
      <c r="A86" s="22" t="s">
        <v>86</v>
      </c>
      <c r="B86" s="22" t="s">
        <v>13</v>
      </c>
      <c r="C86" s="22" t="s">
        <v>49</v>
      </c>
      <c r="D86" s="23">
        <v>3629</v>
      </c>
      <c r="E86" s="23">
        <v>5309</v>
      </c>
      <c r="F86" s="23">
        <v>4237</v>
      </c>
      <c r="G86" s="23">
        <v>5917</v>
      </c>
      <c r="H86" s="23">
        <v>4355</v>
      </c>
      <c r="I86" s="23">
        <v>6371</v>
      </c>
      <c r="J86" s="23">
        <v>5084</v>
      </c>
      <c r="K86" s="23">
        <v>7100</v>
      </c>
      <c r="L86" s="22" t="s">
        <v>50</v>
      </c>
      <c r="M86" s="23">
        <v>3571</v>
      </c>
      <c r="N86" s="23">
        <v>3571</v>
      </c>
      <c r="O86" s="23">
        <v>4179</v>
      </c>
      <c r="P86" s="23">
        <v>4179</v>
      </c>
      <c r="Q86" s="23">
        <v>4285</v>
      </c>
      <c r="R86" s="23">
        <v>4285</v>
      </c>
      <c r="S86" s="23">
        <v>5015</v>
      </c>
      <c r="T86" s="23">
        <v>5015</v>
      </c>
      <c r="V86" s="24"/>
      <c r="W86" s="24"/>
      <c r="X86" s="28"/>
      <c r="Z86" s="28"/>
    </row>
    <row r="87" spans="1:26" s="25" customFormat="1" ht="17.100000000000001" customHeight="1">
      <c r="A87" s="22" t="s">
        <v>87</v>
      </c>
      <c r="B87" s="22" t="s">
        <v>13</v>
      </c>
      <c r="C87" s="22" t="s">
        <v>49</v>
      </c>
      <c r="D87" s="23">
        <v>3645</v>
      </c>
      <c r="E87" s="23">
        <v>3643</v>
      </c>
      <c r="F87" s="23">
        <v>4253</v>
      </c>
      <c r="G87" s="23">
        <v>4251</v>
      </c>
      <c r="H87" s="23">
        <v>4374</v>
      </c>
      <c r="I87" s="23">
        <v>4372</v>
      </c>
      <c r="J87" s="23">
        <v>5104</v>
      </c>
      <c r="K87" s="23">
        <v>5101</v>
      </c>
      <c r="L87" s="22" t="s">
        <v>50</v>
      </c>
      <c r="M87" s="23">
        <v>3515</v>
      </c>
      <c r="N87" s="23">
        <v>3515</v>
      </c>
      <c r="O87" s="23">
        <v>4123</v>
      </c>
      <c r="P87" s="23">
        <v>4123</v>
      </c>
      <c r="Q87" s="23">
        <v>4218</v>
      </c>
      <c r="R87" s="23">
        <v>4218</v>
      </c>
      <c r="S87" s="23">
        <v>4948</v>
      </c>
      <c r="T87" s="23">
        <v>4948</v>
      </c>
      <c r="V87" s="24"/>
      <c r="W87" s="24"/>
      <c r="X87" s="28"/>
      <c r="Z87" s="28"/>
    </row>
    <row r="88" spans="1:26" s="25" customFormat="1" ht="17.100000000000001" customHeight="1">
      <c r="A88" s="22" t="s">
        <v>88</v>
      </c>
      <c r="B88" s="22" t="s">
        <v>13</v>
      </c>
      <c r="C88" s="22" t="s">
        <v>49</v>
      </c>
      <c r="D88" s="23">
        <v>3417</v>
      </c>
      <c r="E88" s="23">
        <v>4584</v>
      </c>
      <c r="F88" s="23">
        <v>4025</v>
      </c>
      <c r="G88" s="23">
        <v>5192</v>
      </c>
      <c r="H88" s="23">
        <v>4100</v>
      </c>
      <c r="I88" s="23">
        <v>5501</v>
      </c>
      <c r="J88" s="23">
        <v>4830</v>
      </c>
      <c r="K88" s="23">
        <v>6230</v>
      </c>
      <c r="L88" s="22" t="s">
        <v>50</v>
      </c>
      <c r="M88" s="23">
        <v>3571</v>
      </c>
      <c r="N88" s="23">
        <v>3571</v>
      </c>
      <c r="O88" s="23">
        <v>4179</v>
      </c>
      <c r="P88" s="23">
        <v>4179</v>
      </c>
      <c r="Q88" s="23">
        <v>4285</v>
      </c>
      <c r="R88" s="23">
        <v>4285</v>
      </c>
      <c r="S88" s="23">
        <v>5015</v>
      </c>
      <c r="T88" s="23">
        <v>5015</v>
      </c>
      <c r="V88" s="24"/>
      <c r="W88" s="24"/>
      <c r="X88" s="28"/>
      <c r="Z88" s="28"/>
    </row>
    <row r="89" spans="1:26" s="25" customFormat="1" ht="17.100000000000001" customHeight="1">
      <c r="A89" s="22" t="s">
        <v>89</v>
      </c>
      <c r="B89" s="22" t="s">
        <v>13</v>
      </c>
      <c r="C89" s="22" t="s">
        <v>49</v>
      </c>
      <c r="D89" s="23">
        <v>3166</v>
      </c>
      <c r="E89" s="23">
        <v>4190</v>
      </c>
      <c r="F89" s="23">
        <v>3774</v>
      </c>
      <c r="G89" s="23">
        <v>4798</v>
      </c>
      <c r="H89" s="23">
        <v>3799</v>
      </c>
      <c r="I89" s="23">
        <v>5028</v>
      </c>
      <c r="J89" s="23">
        <v>4529</v>
      </c>
      <c r="K89" s="23">
        <v>5758</v>
      </c>
      <c r="L89" s="22" t="s">
        <v>50</v>
      </c>
      <c r="M89" s="23">
        <v>3297</v>
      </c>
      <c r="N89" s="23">
        <v>3297</v>
      </c>
      <c r="O89" s="23">
        <v>3905</v>
      </c>
      <c r="P89" s="23">
        <v>3905</v>
      </c>
      <c r="Q89" s="23">
        <v>3956</v>
      </c>
      <c r="R89" s="23">
        <v>3956</v>
      </c>
      <c r="S89" s="23">
        <v>4686</v>
      </c>
      <c r="T89" s="23">
        <v>4686</v>
      </c>
      <c r="V89" s="24"/>
      <c r="W89" s="24"/>
      <c r="X89" s="28"/>
      <c r="Z89" s="28"/>
    </row>
    <row r="90" spans="1:26" s="25" customFormat="1" ht="17.100000000000001" customHeight="1">
      <c r="A90" s="22" t="s">
        <v>90</v>
      </c>
      <c r="B90" s="22" t="s">
        <v>13</v>
      </c>
      <c r="C90" s="22" t="s">
        <v>49</v>
      </c>
      <c r="D90" s="23">
        <v>3417</v>
      </c>
      <c r="E90" s="23">
        <v>4584</v>
      </c>
      <c r="F90" s="23">
        <v>4025</v>
      </c>
      <c r="G90" s="23">
        <v>5192</v>
      </c>
      <c r="H90" s="23">
        <v>4100</v>
      </c>
      <c r="I90" s="23">
        <v>5501</v>
      </c>
      <c r="J90" s="23">
        <v>4830</v>
      </c>
      <c r="K90" s="23">
        <v>6230</v>
      </c>
      <c r="L90" s="22" t="s">
        <v>50</v>
      </c>
      <c r="M90" s="23">
        <v>3571</v>
      </c>
      <c r="N90" s="23">
        <v>3571</v>
      </c>
      <c r="O90" s="23">
        <v>4179</v>
      </c>
      <c r="P90" s="23">
        <v>4179</v>
      </c>
      <c r="Q90" s="23">
        <v>4285</v>
      </c>
      <c r="R90" s="23">
        <v>4285</v>
      </c>
      <c r="S90" s="23">
        <v>5015</v>
      </c>
      <c r="T90" s="23">
        <v>5015</v>
      </c>
      <c r="V90" s="24"/>
      <c r="W90" s="24"/>
      <c r="X90" s="28"/>
      <c r="Z90" s="28"/>
    </row>
    <row r="91" spans="1:26" s="25" customFormat="1" ht="17.100000000000001" customHeight="1">
      <c r="A91" s="22" t="s">
        <v>91</v>
      </c>
      <c r="B91" s="22" t="s">
        <v>13</v>
      </c>
      <c r="C91" s="22" t="s">
        <v>49</v>
      </c>
      <c r="D91" s="23">
        <v>2953</v>
      </c>
      <c r="E91" s="23">
        <v>3466</v>
      </c>
      <c r="F91" s="23">
        <v>3561</v>
      </c>
      <c r="G91" s="23">
        <v>4074</v>
      </c>
      <c r="H91" s="23">
        <v>3544</v>
      </c>
      <c r="I91" s="23">
        <v>4159</v>
      </c>
      <c r="J91" s="23">
        <v>4273</v>
      </c>
      <c r="K91" s="23">
        <v>4889</v>
      </c>
      <c r="L91" s="22" t="s">
        <v>50</v>
      </c>
      <c r="M91" s="23">
        <v>3297</v>
      </c>
      <c r="N91" s="23">
        <v>3297</v>
      </c>
      <c r="O91" s="23">
        <v>3905</v>
      </c>
      <c r="P91" s="23">
        <v>3905</v>
      </c>
      <c r="Q91" s="23">
        <v>3956</v>
      </c>
      <c r="R91" s="23">
        <v>3956</v>
      </c>
      <c r="S91" s="23">
        <v>4686</v>
      </c>
      <c r="T91" s="23">
        <v>4686</v>
      </c>
      <c r="V91" s="24"/>
      <c r="W91" s="24"/>
      <c r="X91" s="28"/>
      <c r="Z91" s="28"/>
    </row>
    <row r="92" spans="1:26" s="25" customFormat="1" ht="17.100000000000001" customHeight="1">
      <c r="A92" s="22" t="s">
        <v>92</v>
      </c>
      <c r="B92" s="22" t="s">
        <v>13</v>
      </c>
      <c r="C92" s="22" t="s">
        <v>49</v>
      </c>
      <c r="D92" s="23">
        <v>4144</v>
      </c>
      <c r="E92" s="23">
        <v>5309</v>
      </c>
      <c r="F92" s="23">
        <v>4752</v>
      </c>
      <c r="G92" s="23">
        <v>5917</v>
      </c>
      <c r="H92" s="23">
        <v>4973</v>
      </c>
      <c r="I92" s="23">
        <v>6371</v>
      </c>
      <c r="J92" s="23">
        <v>5702</v>
      </c>
      <c r="K92" s="23">
        <v>7100</v>
      </c>
      <c r="L92" s="22" t="s">
        <v>50</v>
      </c>
      <c r="M92" s="23">
        <v>3571</v>
      </c>
      <c r="N92" s="23">
        <v>3571</v>
      </c>
      <c r="O92" s="23">
        <v>4179</v>
      </c>
      <c r="P92" s="23">
        <v>4179</v>
      </c>
      <c r="Q92" s="23">
        <v>4285</v>
      </c>
      <c r="R92" s="23">
        <v>4285</v>
      </c>
      <c r="S92" s="23">
        <v>5015</v>
      </c>
      <c r="T92" s="23">
        <v>5015</v>
      </c>
      <c r="V92" s="24"/>
      <c r="W92" s="24"/>
      <c r="X92" s="28"/>
      <c r="Z92" s="28"/>
    </row>
    <row r="93" spans="1:26" s="25" customFormat="1" ht="17.100000000000001" customHeight="1">
      <c r="A93" s="22" t="s">
        <v>93</v>
      </c>
      <c r="B93" s="22" t="s">
        <v>13</v>
      </c>
      <c r="C93" s="22" t="s">
        <v>49</v>
      </c>
      <c r="D93" s="23">
        <v>2953</v>
      </c>
      <c r="E93" s="23">
        <v>3466</v>
      </c>
      <c r="F93" s="23">
        <v>3561</v>
      </c>
      <c r="G93" s="23">
        <v>4074</v>
      </c>
      <c r="H93" s="23">
        <v>3544</v>
      </c>
      <c r="I93" s="23">
        <v>4159</v>
      </c>
      <c r="J93" s="23">
        <v>4273</v>
      </c>
      <c r="K93" s="23">
        <v>4889</v>
      </c>
      <c r="L93" s="22" t="s">
        <v>50</v>
      </c>
      <c r="M93" s="23">
        <v>3297</v>
      </c>
      <c r="N93" s="23">
        <v>3297</v>
      </c>
      <c r="O93" s="23">
        <v>3905</v>
      </c>
      <c r="P93" s="23">
        <v>3905</v>
      </c>
      <c r="Q93" s="23">
        <v>3956</v>
      </c>
      <c r="R93" s="23">
        <v>3956</v>
      </c>
      <c r="S93" s="23">
        <v>4686</v>
      </c>
      <c r="T93" s="23">
        <v>4686</v>
      </c>
      <c r="V93" s="24"/>
      <c r="W93" s="24"/>
      <c r="X93" s="28"/>
      <c r="Z93" s="28"/>
    </row>
    <row r="94" spans="1:26" s="25" customFormat="1" ht="17.100000000000001" customHeight="1">
      <c r="A94" s="22" t="s">
        <v>94</v>
      </c>
      <c r="B94" s="22" t="s">
        <v>13</v>
      </c>
      <c r="C94" s="22" t="s">
        <v>49</v>
      </c>
      <c r="D94" s="23">
        <v>3417</v>
      </c>
      <c r="E94" s="23">
        <v>4584</v>
      </c>
      <c r="F94" s="23">
        <v>4025</v>
      </c>
      <c r="G94" s="23">
        <v>5192</v>
      </c>
      <c r="H94" s="23">
        <v>4100</v>
      </c>
      <c r="I94" s="23">
        <v>5501</v>
      </c>
      <c r="J94" s="23">
        <v>4830</v>
      </c>
      <c r="K94" s="23">
        <v>6230</v>
      </c>
      <c r="L94" s="22" t="s">
        <v>50</v>
      </c>
      <c r="M94" s="23">
        <v>3571</v>
      </c>
      <c r="N94" s="23">
        <v>3571</v>
      </c>
      <c r="O94" s="23">
        <v>4179</v>
      </c>
      <c r="P94" s="23">
        <v>4179</v>
      </c>
      <c r="Q94" s="23">
        <v>4285</v>
      </c>
      <c r="R94" s="23">
        <v>4285</v>
      </c>
      <c r="S94" s="23">
        <v>5015</v>
      </c>
      <c r="T94" s="23">
        <v>5015</v>
      </c>
      <c r="V94" s="24"/>
      <c r="W94" s="24"/>
      <c r="X94" s="28"/>
      <c r="Z94" s="28"/>
    </row>
    <row r="95" spans="1:26" s="25" customFormat="1" ht="17.100000000000001" customHeight="1">
      <c r="A95" s="22" t="s">
        <v>95</v>
      </c>
      <c r="B95" s="22" t="s">
        <v>13</v>
      </c>
      <c r="C95" s="22" t="s">
        <v>49</v>
      </c>
      <c r="D95" s="23">
        <v>3166</v>
      </c>
      <c r="E95" s="23">
        <v>4190</v>
      </c>
      <c r="F95" s="23">
        <v>3774</v>
      </c>
      <c r="G95" s="23">
        <v>4798</v>
      </c>
      <c r="H95" s="23">
        <v>3799</v>
      </c>
      <c r="I95" s="23">
        <v>5028</v>
      </c>
      <c r="J95" s="23">
        <v>4529</v>
      </c>
      <c r="K95" s="23">
        <v>5758</v>
      </c>
      <c r="L95" s="22" t="s">
        <v>50</v>
      </c>
      <c r="M95" s="23">
        <v>3297</v>
      </c>
      <c r="N95" s="23">
        <v>3297</v>
      </c>
      <c r="O95" s="23">
        <v>3905</v>
      </c>
      <c r="P95" s="23">
        <v>3905</v>
      </c>
      <c r="Q95" s="23">
        <v>3956</v>
      </c>
      <c r="R95" s="23">
        <v>3956</v>
      </c>
      <c r="S95" s="23">
        <v>4686</v>
      </c>
      <c r="T95" s="23">
        <v>4686</v>
      </c>
      <c r="V95" s="24"/>
      <c r="W95" s="24"/>
      <c r="X95" s="28"/>
      <c r="Z95" s="28"/>
    </row>
    <row r="96" spans="1:26" s="25" customFormat="1" ht="17.100000000000001" customHeight="1">
      <c r="A96" s="22" t="s">
        <v>96</v>
      </c>
      <c r="B96" s="22" t="s">
        <v>13</v>
      </c>
      <c r="C96" s="22" t="s">
        <v>49</v>
      </c>
      <c r="D96" s="23">
        <v>3931</v>
      </c>
      <c r="E96" s="23">
        <v>4584</v>
      </c>
      <c r="F96" s="23">
        <v>4539</v>
      </c>
      <c r="G96" s="23">
        <v>5192</v>
      </c>
      <c r="H96" s="23">
        <v>4717</v>
      </c>
      <c r="I96" s="23">
        <v>5501</v>
      </c>
      <c r="J96" s="23">
        <v>5447</v>
      </c>
      <c r="K96" s="23">
        <v>6230</v>
      </c>
      <c r="L96" s="22" t="s">
        <v>50</v>
      </c>
      <c r="M96" s="23">
        <v>3571</v>
      </c>
      <c r="N96" s="23">
        <v>3571</v>
      </c>
      <c r="O96" s="23">
        <v>4179</v>
      </c>
      <c r="P96" s="23">
        <v>4179</v>
      </c>
      <c r="Q96" s="23">
        <v>4285</v>
      </c>
      <c r="R96" s="23">
        <v>4285</v>
      </c>
      <c r="S96" s="23">
        <v>5015</v>
      </c>
      <c r="T96" s="23">
        <v>5015</v>
      </c>
      <c r="V96" s="24"/>
      <c r="W96" s="24"/>
      <c r="X96" s="28"/>
      <c r="Z96" s="28"/>
    </row>
    <row r="97" spans="1:26" s="25" customFormat="1" ht="17.100000000000001" customHeight="1">
      <c r="A97" s="22" t="s">
        <v>97</v>
      </c>
      <c r="B97" s="22" t="s">
        <v>13</v>
      </c>
      <c r="C97" s="22" t="s">
        <v>49</v>
      </c>
      <c r="D97" s="23">
        <v>3584</v>
      </c>
      <c r="E97" s="23">
        <v>4096</v>
      </c>
      <c r="F97" s="23">
        <v>4192</v>
      </c>
      <c r="G97" s="23">
        <v>4704</v>
      </c>
      <c r="H97" s="23">
        <v>4301</v>
      </c>
      <c r="I97" s="23">
        <v>4915</v>
      </c>
      <c r="J97" s="23">
        <v>5030</v>
      </c>
      <c r="K97" s="23">
        <v>5645</v>
      </c>
      <c r="L97" s="22" t="s">
        <v>50</v>
      </c>
      <c r="M97" s="23">
        <v>3515</v>
      </c>
      <c r="N97" s="23">
        <v>3515</v>
      </c>
      <c r="O97" s="23">
        <v>4123</v>
      </c>
      <c r="P97" s="23">
        <v>4123</v>
      </c>
      <c r="Q97" s="23">
        <v>4218</v>
      </c>
      <c r="R97" s="23">
        <v>4218</v>
      </c>
      <c r="S97" s="23">
        <v>4948</v>
      </c>
      <c r="T97" s="23">
        <v>4948</v>
      </c>
      <c r="V97" s="24"/>
      <c r="W97" s="24"/>
      <c r="X97" s="28"/>
      <c r="Z97" s="28"/>
    </row>
    <row r="98" spans="1:26" s="25" customFormat="1" ht="17.100000000000001" customHeight="1">
      <c r="A98" s="22" t="s">
        <v>98</v>
      </c>
      <c r="B98" s="22" t="s">
        <v>13</v>
      </c>
      <c r="C98" s="22" t="s">
        <v>49</v>
      </c>
      <c r="D98" s="23">
        <v>3417</v>
      </c>
      <c r="E98" s="23">
        <v>4584</v>
      </c>
      <c r="F98" s="23">
        <v>4025</v>
      </c>
      <c r="G98" s="23">
        <v>5192</v>
      </c>
      <c r="H98" s="23">
        <v>4100</v>
      </c>
      <c r="I98" s="23">
        <v>5501</v>
      </c>
      <c r="J98" s="23">
        <v>4830</v>
      </c>
      <c r="K98" s="23">
        <v>6230</v>
      </c>
      <c r="L98" s="22" t="s">
        <v>50</v>
      </c>
      <c r="M98" s="23">
        <v>3571</v>
      </c>
      <c r="N98" s="23">
        <v>3571</v>
      </c>
      <c r="O98" s="23">
        <v>4179</v>
      </c>
      <c r="P98" s="23">
        <v>4179</v>
      </c>
      <c r="Q98" s="23">
        <v>4285</v>
      </c>
      <c r="R98" s="23">
        <v>4285</v>
      </c>
      <c r="S98" s="23">
        <v>5015</v>
      </c>
      <c r="T98" s="23">
        <v>5015</v>
      </c>
      <c r="V98" s="24"/>
      <c r="W98" s="24"/>
      <c r="X98" s="28"/>
      <c r="Z98" s="28"/>
    </row>
    <row r="99" spans="1:26" s="25" customFormat="1" ht="17.100000000000001" customHeight="1">
      <c r="A99" s="22" t="s">
        <v>99</v>
      </c>
      <c r="B99" s="22" t="s">
        <v>13</v>
      </c>
      <c r="C99" s="22" t="s">
        <v>49</v>
      </c>
      <c r="D99" s="23">
        <v>3194</v>
      </c>
      <c r="E99" s="23">
        <v>3706</v>
      </c>
      <c r="F99" s="23">
        <v>3802</v>
      </c>
      <c r="G99" s="23">
        <v>4314</v>
      </c>
      <c r="H99" s="23">
        <v>3833</v>
      </c>
      <c r="I99" s="23">
        <v>4447</v>
      </c>
      <c r="J99" s="23">
        <v>4562</v>
      </c>
      <c r="K99" s="23">
        <v>5177</v>
      </c>
      <c r="L99" s="22" t="s">
        <v>50</v>
      </c>
      <c r="M99" s="23">
        <v>3297</v>
      </c>
      <c r="N99" s="23">
        <v>3297</v>
      </c>
      <c r="O99" s="23">
        <v>3905</v>
      </c>
      <c r="P99" s="23">
        <v>3905</v>
      </c>
      <c r="Q99" s="23">
        <v>3956</v>
      </c>
      <c r="R99" s="23">
        <v>3956</v>
      </c>
      <c r="S99" s="23">
        <v>4686</v>
      </c>
      <c r="T99" s="23">
        <v>4686</v>
      </c>
      <c r="V99" s="24"/>
      <c r="W99" s="24"/>
      <c r="X99" s="28"/>
      <c r="Z99" s="28"/>
    </row>
    <row r="100" spans="1:26" s="25" customFormat="1" ht="17.100000000000001" customHeight="1">
      <c r="A100" s="22" t="s">
        <v>100</v>
      </c>
      <c r="B100" s="22" t="s">
        <v>13</v>
      </c>
      <c r="C100" s="22" t="s">
        <v>49</v>
      </c>
      <c r="D100" s="23">
        <v>3629</v>
      </c>
      <c r="E100" s="23">
        <v>4797</v>
      </c>
      <c r="F100" s="23">
        <v>4237</v>
      </c>
      <c r="G100" s="23">
        <v>5405</v>
      </c>
      <c r="H100" s="23">
        <v>4355</v>
      </c>
      <c r="I100" s="23">
        <v>5756</v>
      </c>
      <c r="J100" s="23">
        <v>5084</v>
      </c>
      <c r="K100" s="23">
        <v>6486</v>
      </c>
      <c r="L100" s="22" t="s">
        <v>50</v>
      </c>
      <c r="M100" s="23">
        <v>3571</v>
      </c>
      <c r="N100" s="23">
        <v>3571</v>
      </c>
      <c r="O100" s="23">
        <v>4179</v>
      </c>
      <c r="P100" s="23">
        <v>4179</v>
      </c>
      <c r="Q100" s="23">
        <v>4285</v>
      </c>
      <c r="R100" s="23">
        <v>4285</v>
      </c>
      <c r="S100" s="23">
        <v>5015</v>
      </c>
      <c r="T100" s="23">
        <v>5015</v>
      </c>
      <c r="V100" s="24"/>
      <c r="W100" s="24"/>
      <c r="X100" s="28"/>
      <c r="Z100" s="28"/>
    </row>
    <row r="101" spans="1:26" s="25" customFormat="1" ht="17.100000000000001" customHeight="1">
      <c r="A101" s="22" t="s">
        <v>101</v>
      </c>
      <c r="B101" s="22" t="s">
        <v>13</v>
      </c>
      <c r="C101" s="22" t="s">
        <v>49</v>
      </c>
      <c r="D101" s="23">
        <v>3194</v>
      </c>
      <c r="E101" s="23">
        <v>3706</v>
      </c>
      <c r="F101" s="23">
        <v>3802</v>
      </c>
      <c r="G101" s="23">
        <v>4314</v>
      </c>
      <c r="H101" s="23">
        <v>3833</v>
      </c>
      <c r="I101" s="23">
        <v>4447</v>
      </c>
      <c r="J101" s="23">
        <v>4562</v>
      </c>
      <c r="K101" s="23">
        <v>5177</v>
      </c>
      <c r="L101" s="22" t="s">
        <v>50</v>
      </c>
      <c r="M101" s="23">
        <v>3297</v>
      </c>
      <c r="N101" s="23">
        <v>3297</v>
      </c>
      <c r="O101" s="23">
        <v>3905</v>
      </c>
      <c r="P101" s="23">
        <v>3905</v>
      </c>
      <c r="Q101" s="23">
        <v>3956</v>
      </c>
      <c r="R101" s="23">
        <v>3956</v>
      </c>
      <c r="S101" s="23">
        <v>4686</v>
      </c>
      <c r="T101" s="23">
        <v>4686</v>
      </c>
      <c r="V101" s="24"/>
      <c r="W101" s="24"/>
      <c r="X101" s="28"/>
      <c r="Z101" s="28"/>
    </row>
    <row r="102" spans="1:26" s="25" customFormat="1" ht="17.100000000000001" customHeight="1">
      <c r="A102" s="22" t="s">
        <v>102</v>
      </c>
      <c r="B102" s="22" t="s">
        <v>13</v>
      </c>
      <c r="C102" s="22" t="s">
        <v>49</v>
      </c>
      <c r="D102" s="23">
        <v>3417</v>
      </c>
      <c r="E102" s="23">
        <v>4584</v>
      </c>
      <c r="F102" s="23">
        <v>4025</v>
      </c>
      <c r="G102" s="23">
        <v>5192</v>
      </c>
      <c r="H102" s="23">
        <v>4100</v>
      </c>
      <c r="I102" s="23">
        <v>5501</v>
      </c>
      <c r="J102" s="23">
        <v>4830</v>
      </c>
      <c r="K102" s="23">
        <v>6230</v>
      </c>
      <c r="L102" s="22" t="s">
        <v>50</v>
      </c>
      <c r="M102" s="23">
        <v>3571</v>
      </c>
      <c r="N102" s="23">
        <v>3571</v>
      </c>
      <c r="O102" s="23">
        <v>4179</v>
      </c>
      <c r="P102" s="23">
        <v>4179</v>
      </c>
      <c r="Q102" s="23">
        <v>4285</v>
      </c>
      <c r="R102" s="23">
        <v>4285</v>
      </c>
      <c r="S102" s="23">
        <v>5015</v>
      </c>
      <c r="T102" s="23">
        <v>5015</v>
      </c>
      <c r="V102" s="24"/>
      <c r="W102" s="24"/>
      <c r="X102" s="28"/>
      <c r="Z102" s="28"/>
    </row>
    <row r="103" spans="1:26" s="25" customFormat="1" ht="17.100000000000001" customHeight="1">
      <c r="A103" s="22" t="s">
        <v>103</v>
      </c>
      <c r="B103" s="22" t="s">
        <v>13</v>
      </c>
      <c r="C103" s="22" t="s">
        <v>49</v>
      </c>
      <c r="D103" s="23">
        <v>3406</v>
      </c>
      <c r="E103" s="23">
        <v>3918</v>
      </c>
      <c r="F103" s="23">
        <v>4014</v>
      </c>
      <c r="G103" s="23">
        <v>4526</v>
      </c>
      <c r="H103" s="23">
        <v>4087</v>
      </c>
      <c r="I103" s="23">
        <v>4702</v>
      </c>
      <c r="J103" s="23">
        <v>4817</v>
      </c>
      <c r="K103" s="23">
        <v>5431</v>
      </c>
      <c r="L103" s="22" t="s">
        <v>50</v>
      </c>
      <c r="M103" s="23">
        <v>3297</v>
      </c>
      <c r="N103" s="23">
        <v>3297</v>
      </c>
      <c r="O103" s="23">
        <v>3905</v>
      </c>
      <c r="P103" s="23">
        <v>3905</v>
      </c>
      <c r="Q103" s="23">
        <v>3956</v>
      </c>
      <c r="R103" s="23">
        <v>3956</v>
      </c>
      <c r="S103" s="23">
        <v>4686</v>
      </c>
      <c r="T103" s="23">
        <v>4686</v>
      </c>
      <c r="V103" s="24"/>
      <c r="W103" s="24"/>
      <c r="X103" s="28"/>
      <c r="Z103" s="28"/>
    </row>
    <row r="104" spans="1:26" s="25" customFormat="1" ht="17.100000000000001" customHeight="1">
      <c r="A104" s="22" t="s">
        <v>104</v>
      </c>
      <c r="B104" s="22" t="s">
        <v>13</v>
      </c>
      <c r="C104" s="22" t="s">
        <v>49</v>
      </c>
      <c r="D104" s="23">
        <v>3417</v>
      </c>
      <c r="E104" s="23">
        <v>4584</v>
      </c>
      <c r="F104" s="23">
        <v>4025</v>
      </c>
      <c r="G104" s="23">
        <v>5192</v>
      </c>
      <c r="H104" s="23">
        <v>4100</v>
      </c>
      <c r="I104" s="23">
        <v>5501</v>
      </c>
      <c r="J104" s="23">
        <v>4830</v>
      </c>
      <c r="K104" s="23">
        <v>6230</v>
      </c>
      <c r="L104" s="22" t="s">
        <v>50</v>
      </c>
      <c r="M104" s="23">
        <v>3571</v>
      </c>
      <c r="N104" s="23">
        <v>3571</v>
      </c>
      <c r="O104" s="23">
        <v>4179</v>
      </c>
      <c r="P104" s="23">
        <v>4179</v>
      </c>
      <c r="Q104" s="23">
        <v>4285</v>
      </c>
      <c r="R104" s="23">
        <v>4285</v>
      </c>
      <c r="S104" s="23">
        <v>5015</v>
      </c>
      <c r="T104" s="23">
        <v>5015</v>
      </c>
      <c r="V104" s="24"/>
      <c r="W104" s="24"/>
      <c r="X104" s="28"/>
      <c r="Z104" s="28"/>
    </row>
    <row r="105" spans="1:26" s="25" customFormat="1" ht="17.100000000000001" customHeight="1">
      <c r="A105" s="22" t="s">
        <v>105</v>
      </c>
      <c r="B105" s="22" t="s">
        <v>13</v>
      </c>
      <c r="C105" s="22" t="s">
        <v>49</v>
      </c>
      <c r="D105" s="23">
        <v>3194</v>
      </c>
      <c r="E105" s="23">
        <v>3706</v>
      </c>
      <c r="F105" s="23">
        <v>3802</v>
      </c>
      <c r="G105" s="23">
        <v>4314</v>
      </c>
      <c r="H105" s="23">
        <v>3833</v>
      </c>
      <c r="I105" s="23">
        <v>4447</v>
      </c>
      <c r="J105" s="23">
        <v>4562</v>
      </c>
      <c r="K105" s="23">
        <v>5177</v>
      </c>
      <c r="L105" s="22" t="s">
        <v>50</v>
      </c>
      <c r="M105" s="23">
        <v>3297</v>
      </c>
      <c r="N105" s="23">
        <v>3297</v>
      </c>
      <c r="O105" s="23">
        <v>3905</v>
      </c>
      <c r="P105" s="23">
        <v>3905</v>
      </c>
      <c r="Q105" s="23">
        <v>3956</v>
      </c>
      <c r="R105" s="23">
        <v>3956</v>
      </c>
      <c r="S105" s="23">
        <v>4686</v>
      </c>
      <c r="T105" s="23">
        <v>4686</v>
      </c>
      <c r="V105" s="24"/>
      <c r="W105" s="24"/>
      <c r="X105" s="28"/>
      <c r="Z105" s="28"/>
    </row>
    <row r="106" spans="1:26" s="25" customFormat="1" ht="17.100000000000001" customHeight="1">
      <c r="A106" s="22" t="s">
        <v>106</v>
      </c>
      <c r="B106" s="22" t="s">
        <v>13</v>
      </c>
      <c r="C106" s="22" t="s">
        <v>49</v>
      </c>
      <c r="D106" s="23">
        <v>3629</v>
      </c>
      <c r="E106" s="23">
        <v>4797</v>
      </c>
      <c r="F106" s="23">
        <v>4237</v>
      </c>
      <c r="G106" s="23">
        <v>5405</v>
      </c>
      <c r="H106" s="23">
        <v>4355</v>
      </c>
      <c r="I106" s="23">
        <v>5756</v>
      </c>
      <c r="J106" s="23">
        <v>5084</v>
      </c>
      <c r="K106" s="23">
        <v>6486</v>
      </c>
      <c r="L106" s="22" t="s">
        <v>50</v>
      </c>
      <c r="M106" s="23">
        <v>3571</v>
      </c>
      <c r="N106" s="23">
        <v>3571</v>
      </c>
      <c r="O106" s="23">
        <v>4179</v>
      </c>
      <c r="P106" s="23">
        <v>4179</v>
      </c>
      <c r="Q106" s="23">
        <v>4285</v>
      </c>
      <c r="R106" s="23">
        <v>4285</v>
      </c>
      <c r="S106" s="23">
        <v>5015</v>
      </c>
      <c r="T106" s="23">
        <v>5015</v>
      </c>
      <c r="V106" s="24"/>
      <c r="W106" s="24"/>
      <c r="X106" s="28"/>
      <c r="Z106" s="28"/>
    </row>
    <row r="107" spans="1:26" s="25" customFormat="1" ht="17.100000000000001" customHeight="1">
      <c r="A107" s="22" t="s">
        <v>107</v>
      </c>
      <c r="B107" s="22" t="s">
        <v>13</v>
      </c>
      <c r="C107" s="22" t="s">
        <v>49</v>
      </c>
      <c r="D107" s="23">
        <v>3371</v>
      </c>
      <c r="E107" s="23">
        <v>3884</v>
      </c>
      <c r="F107" s="23">
        <v>3979</v>
      </c>
      <c r="G107" s="23">
        <v>4492</v>
      </c>
      <c r="H107" s="23">
        <v>4045</v>
      </c>
      <c r="I107" s="23">
        <v>4661</v>
      </c>
      <c r="J107" s="23">
        <v>4775</v>
      </c>
      <c r="K107" s="23">
        <v>5390</v>
      </c>
      <c r="L107" s="22" t="s">
        <v>50</v>
      </c>
      <c r="M107" s="23">
        <v>3515</v>
      </c>
      <c r="N107" s="23">
        <v>3515</v>
      </c>
      <c r="O107" s="23">
        <v>4123</v>
      </c>
      <c r="P107" s="23">
        <v>4123</v>
      </c>
      <c r="Q107" s="23">
        <v>4218</v>
      </c>
      <c r="R107" s="23">
        <v>4218</v>
      </c>
      <c r="S107" s="23">
        <v>4948</v>
      </c>
      <c r="T107" s="23">
        <v>4948</v>
      </c>
      <c r="V107" s="24"/>
      <c r="W107" s="24"/>
      <c r="X107" s="28"/>
      <c r="Z107" s="28"/>
    </row>
    <row r="108" spans="1:26" s="25" customFormat="1" ht="17.100000000000001" customHeight="1">
      <c r="A108" s="22" t="s">
        <v>108</v>
      </c>
      <c r="B108" s="22" t="s">
        <v>13</v>
      </c>
      <c r="C108" s="22" t="s">
        <v>49</v>
      </c>
      <c r="D108" s="23">
        <v>3176</v>
      </c>
      <c r="E108" s="23">
        <v>3689</v>
      </c>
      <c r="F108" s="23">
        <v>3784</v>
      </c>
      <c r="G108" s="23">
        <v>4297</v>
      </c>
      <c r="H108" s="23">
        <v>3811</v>
      </c>
      <c r="I108" s="23">
        <v>4427</v>
      </c>
      <c r="J108" s="23">
        <v>4541</v>
      </c>
      <c r="K108" s="23">
        <v>5156</v>
      </c>
      <c r="L108" s="22" t="s">
        <v>50</v>
      </c>
      <c r="M108" s="23">
        <v>3571</v>
      </c>
      <c r="N108" s="23">
        <v>3571</v>
      </c>
      <c r="O108" s="23">
        <v>4179</v>
      </c>
      <c r="P108" s="23">
        <v>4179</v>
      </c>
      <c r="Q108" s="23">
        <v>4285</v>
      </c>
      <c r="R108" s="23">
        <v>4285</v>
      </c>
      <c r="S108" s="23">
        <v>5015</v>
      </c>
      <c r="T108" s="23">
        <v>5015</v>
      </c>
      <c r="V108" s="24"/>
      <c r="W108" s="24"/>
      <c r="X108" s="28"/>
      <c r="Z108" s="28"/>
    </row>
    <row r="109" spans="1:26" s="25" customFormat="1" ht="17.100000000000001" customHeight="1">
      <c r="A109" s="22" t="s">
        <v>109</v>
      </c>
      <c r="B109" s="22" t="s">
        <v>13</v>
      </c>
      <c r="C109" s="22" t="s">
        <v>49</v>
      </c>
      <c r="D109" s="23">
        <v>3166</v>
      </c>
      <c r="E109" s="23">
        <v>3678</v>
      </c>
      <c r="F109" s="23">
        <v>3774</v>
      </c>
      <c r="G109" s="23">
        <v>4286</v>
      </c>
      <c r="H109" s="23">
        <v>3799</v>
      </c>
      <c r="I109" s="23">
        <v>4414</v>
      </c>
      <c r="J109" s="23">
        <v>4529</v>
      </c>
      <c r="K109" s="23">
        <v>5143</v>
      </c>
      <c r="L109" s="22" t="s">
        <v>50</v>
      </c>
      <c r="M109" s="23">
        <v>3297</v>
      </c>
      <c r="N109" s="23">
        <v>3297</v>
      </c>
      <c r="O109" s="23">
        <v>3905</v>
      </c>
      <c r="P109" s="23">
        <v>3905</v>
      </c>
      <c r="Q109" s="23">
        <v>3956</v>
      </c>
      <c r="R109" s="23">
        <v>3956</v>
      </c>
      <c r="S109" s="23">
        <v>4686</v>
      </c>
      <c r="T109" s="23">
        <v>4686</v>
      </c>
      <c r="V109" s="24"/>
      <c r="W109" s="24"/>
      <c r="X109" s="28"/>
      <c r="Z109" s="28"/>
    </row>
    <row r="110" spans="1:26" s="25" customFormat="1" ht="17.100000000000001" customHeight="1">
      <c r="A110" s="22" t="s">
        <v>110</v>
      </c>
      <c r="B110" s="22" t="s">
        <v>13</v>
      </c>
      <c r="C110" s="22" t="s">
        <v>49</v>
      </c>
      <c r="D110" s="23">
        <v>3176</v>
      </c>
      <c r="E110" s="23">
        <v>3689</v>
      </c>
      <c r="F110" s="23">
        <v>3784</v>
      </c>
      <c r="G110" s="23">
        <v>4297</v>
      </c>
      <c r="H110" s="23">
        <v>3811</v>
      </c>
      <c r="I110" s="23">
        <v>4427</v>
      </c>
      <c r="J110" s="23">
        <v>4541</v>
      </c>
      <c r="K110" s="23">
        <v>5156</v>
      </c>
      <c r="L110" s="22" t="s">
        <v>50</v>
      </c>
      <c r="M110" s="23">
        <v>3571</v>
      </c>
      <c r="N110" s="23">
        <v>3571</v>
      </c>
      <c r="O110" s="23">
        <v>4179</v>
      </c>
      <c r="P110" s="23">
        <v>4179</v>
      </c>
      <c r="Q110" s="23">
        <v>4285</v>
      </c>
      <c r="R110" s="23">
        <v>4285</v>
      </c>
      <c r="S110" s="23">
        <v>5015</v>
      </c>
      <c r="T110" s="23">
        <v>5015</v>
      </c>
      <c r="V110" s="24"/>
      <c r="W110" s="24"/>
      <c r="X110" s="28"/>
      <c r="Z110" s="28"/>
    </row>
    <row r="111" spans="1:26" s="25" customFormat="1" ht="17.100000000000001" customHeight="1">
      <c r="A111" s="22" t="s">
        <v>111</v>
      </c>
      <c r="B111" s="22" t="s">
        <v>13</v>
      </c>
      <c r="C111" s="22" t="s">
        <v>49</v>
      </c>
      <c r="D111" s="23">
        <v>2953</v>
      </c>
      <c r="E111" s="23">
        <v>3466</v>
      </c>
      <c r="F111" s="23">
        <v>3561</v>
      </c>
      <c r="G111" s="23">
        <v>4074</v>
      </c>
      <c r="H111" s="23">
        <v>3544</v>
      </c>
      <c r="I111" s="23">
        <v>4159</v>
      </c>
      <c r="J111" s="23">
        <v>4273</v>
      </c>
      <c r="K111" s="23">
        <v>4889</v>
      </c>
      <c r="L111" s="22" t="s">
        <v>50</v>
      </c>
      <c r="M111" s="23">
        <v>3297</v>
      </c>
      <c r="N111" s="23">
        <v>3297</v>
      </c>
      <c r="O111" s="23">
        <v>3905</v>
      </c>
      <c r="P111" s="23">
        <v>3905</v>
      </c>
      <c r="Q111" s="23">
        <v>3956</v>
      </c>
      <c r="R111" s="23">
        <v>3956</v>
      </c>
      <c r="S111" s="23">
        <v>4686</v>
      </c>
      <c r="T111" s="23">
        <v>4686</v>
      </c>
      <c r="V111" s="24"/>
      <c r="W111" s="24"/>
      <c r="X111" s="28"/>
      <c r="Z111" s="28"/>
    </row>
    <row r="112" spans="1:26" s="25" customFormat="1" ht="17.100000000000001" customHeight="1">
      <c r="A112" s="22" t="s">
        <v>112</v>
      </c>
      <c r="B112" s="22" t="s">
        <v>13</v>
      </c>
      <c r="C112" s="22" t="s">
        <v>49</v>
      </c>
      <c r="D112" s="23">
        <v>3389</v>
      </c>
      <c r="E112" s="23">
        <v>3901</v>
      </c>
      <c r="F112" s="23">
        <v>3997</v>
      </c>
      <c r="G112" s="23">
        <v>4509</v>
      </c>
      <c r="H112" s="23">
        <v>4067</v>
      </c>
      <c r="I112" s="23">
        <v>4681</v>
      </c>
      <c r="J112" s="23">
        <v>4796</v>
      </c>
      <c r="K112" s="23">
        <v>5411</v>
      </c>
      <c r="L112" s="22" t="s">
        <v>50</v>
      </c>
      <c r="M112" s="23">
        <v>3571</v>
      </c>
      <c r="N112" s="23">
        <v>3571</v>
      </c>
      <c r="O112" s="23">
        <v>4179</v>
      </c>
      <c r="P112" s="23">
        <v>4179</v>
      </c>
      <c r="Q112" s="23">
        <v>4285</v>
      </c>
      <c r="R112" s="23">
        <v>4285</v>
      </c>
      <c r="S112" s="23">
        <v>5015</v>
      </c>
      <c r="T112" s="23">
        <v>5015</v>
      </c>
      <c r="V112" s="24"/>
      <c r="W112" s="24"/>
      <c r="X112" s="28"/>
      <c r="Z112" s="28"/>
    </row>
    <row r="113" spans="1:26" s="25" customFormat="1" ht="17.100000000000001" customHeight="1">
      <c r="A113" s="22" t="s">
        <v>113</v>
      </c>
      <c r="B113" s="22" t="s">
        <v>13</v>
      </c>
      <c r="C113" s="22" t="s">
        <v>49</v>
      </c>
      <c r="D113" s="23">
        <v>2953</v>
      </c>
      <c r="E113" s="23">
        <v>3466</v>
      </c>
      <c r="F113" s="23">
        <v>3561</v>
      </c>
      <c r="G113" s="23">
        <v>4074</v>
      </c>
      <c r="H113" s="23">
        <v>3544</v>
      </c>
      <c r="I113" s="23">
        <v>4159</v>
      </c>
      <c r="J113" s="23">
        <v>4273</v>
      </c>
      <c r="K113" s="23">
        <v>4889</v>
      </c>
      <c r="L113" s="22" t="s">
        <v>50</v>
      </c>
      <c r="M113" s="23">
        <v>3297</v>
      </c>
      <c r="N113" s="23">
        <v>3297</v>
      </c>
      <c r="O113" s="23">
        <v>3905</v>
      </c>
      <c r="P113" s="23">
        <v>3905</v>
      </c>
      <c r="Q113" s="23">
        <v>3956</v>
      </c>
      <c r="R113" s="23">
        <v>3956</v>
      </c>
      <c r="S113" s="23">
        <v>4686</v>
      </c>
      <c r="T113" s="23">
        <v>4686</v>
      </c>
      <c r="V113" s="24"/>
      <c r="W113" s="24"/>
      <c r="X113" s="28"/>
      <c r="Z113" s="28"/>
    </row>
    <row r="114" spans="1:26" s="25" customFormat="1" ht="17.100000000000001" customHeight="1">
      <c r="A114" s="22" t="s">
        <v>114</v>
      </c>
      <c r="B114" s="22" t="s">
        <v>13</v>
      </c>
      <c r="C114" s="22" t="s">
        <v>49</v>
      </c>
      <c r="D114" s="23">
        <v>3176</v>
      </c>
      <c r="E114" s="23">
        <v>3689</v>
      </c>
      <c r="F114" s="23">
        <v>3784</v>
      </c>
      <c r="G114" s="23">
        <v>4297</v>
      </c>
      <c r="H114" s="23">
        <v>3811</v>
      </c>
      <c r="I114" s="23">
        <v>4427</v>
      </c>
      <c r="J114" s="23">
        <v>4541</v>
      </c>
      <c r="K114" s="23">
        <v>5156</v>
      </c>
      <c r="L114" s="22" t="s">
        <v>50</v>
      </c>
      <c r="M114" s="23">
        <v>3571</v>
      </c>
      <c r="N114" s="23">
        <v>3571</v>
      </c>
      <c r="O114" s="23">
        <v>4179</v>
      </c>
      <c r="P114" s="23">
        <v>4179</v>
      </c>
      <c r="Q114" s="23">
        <v>4285</v>
      </c>
      <c r="R114" s="23">
        <v>4285</v>
      </c>
      <c r="S114" s="23">
        <v>5015</v>
      </c>
      <c r="T114" s="23">
        <v>5015</v>
      </c>
      <c r="V114" s="24"/>
      <c r="W114" s="24"/>
      <c r="X114" s="28"/>
      <c r="Z114" s="28"/>
    </row>
    <row r="115" spans="1:26" s="25" customFormat="1" ht="17.100000000000001" customHeight="1">
      <c r="A115" s="22" t="s">
        <v>115</v>
      </c>
      <c r="B115" s="22" t="s">
        <v>13</v>
      </c>
      <c r="C115" s="22" t="s">
        <v>49</v>
      </c>
      <c r="D115" s="23">
        <v>3166</v>
      </c>
      <c r="E115" s="23">
        <v>3678</v>
      </c>
      <c r="F115" s="23">
        <v>3774</v>
      </c>
      <c r="G115" s="23">
        <v>4286</v>
      </c>
      <c r="H115" s="23">
        <v>3799</v>
      </c>
      <c r="I115" s="23">
        <v>4414</v>
      </c>
      <c r="J115" s="23">
        <v>4529</v>
      </c>
      <c r="K115" s="23">
        <v>5143</v>
      </c>
      <c r="L115" s="22" t="s">
        <v>50</v>
      </c>
      <c r="M115" s="23">
        <v>3297</v>
      </c>
      <c r="N115" s="23">
        <v>3297</v>
      </c>
      <c r="O115" s="23">
        <v>3905</v>
      </c>
      <c r="P115" s="23">
        <v>3905</v>
      </c>
      <c r="Q115" s="23">
        <v>3956</v>
      </c>
      <c r="R115" s="23">
        <v>3956</v>
      </c>
      <c r="S115" s="23">
        <v>4686</v>
      </c>
      <c r="T115" s="23">
        <v>4686</v>
      </c>
      <c r="V115" s="24"/>
      <c r="W115" s="24"/>
      <c r="X115" s="28"/>
      <c r="Z115" s="28"/>
    </row>
    <row r="116" spans="1:26" s="25" customFormat="1" ht="17.100000000000001" customHeight="1">
      <c r="A116" s="22" t="s">
        <v>116</v>
      </c>
      <c r="B116" s="22" t="s">
        <v>13</v>
      </c>
      <c r="C116" s="22" t="s">
        <v>49</v>
      </c>
      <c r="D116" s="23">
        <v>3176</v>
      </c>
      <c r="E116" s="23">
        <v>3689</v>
      </c>
      <c r="F116" s="23">
        <v>3784</v>
      </c>
      <c r="G116" s="23">
        <v>4297</v>
      </c>
      <c r="H116" s="23">
        <v>3811</v>
      </c>
      <c r="I116" s="23">
        <v>4427</v>
      </c>
      <c r="J116" s="23">
        <v>4541</v>
      </c>
      <c r="K116" s="23">
        <v>5156</v>
      </c>
      <c r="L116" s="22" t="s">
        <v>50</v>
      </c>
      <c r="M116" s="23">
        <v>3571</v>
      </c>
      <c r="N116" s="23">
        <v>3571</v>
      </c>
      <c r="O116" s="23">
        <v>4179</v>
      </c>
      <c r="P116" s="23">
        <v>4179</v>
      </c>
      <c r="Q116" s="23">
        <v>4285</v>
      </c>
      <c r="R116" s="23">
        <v>4285</v>
      </c>
      <c r="S116" s="23">
        <v>5015</v>
      </c>
      <c r="T116" s="23">
        <v>5015</v>
      </c>
      <c r="V116" s="24"/>
      <c r="W116" s="24"/>
      <c r="X116" s="28"/>
      <c r="Z116" s="28"/>
    </row>
    <row r="117" spans="1:26" s="25" customFormat="1" ht="17.100000000000001" customHeight="1">
      <c r="A117" s="22" t="s">
        <v>117</v>
      </c>
      <c r="B117" s="22" t="s">
        <v>13</v>
      </c>
      <c r="C117" s="22" t="s">
        <v>49</v>
      </c>
      <c r="D117" s="23">
        <v>3131</v>
      </c>
      <c r="E117" s="23">
        <v>3643</v>
      </c>
      <c r="F117" s="23">
        <v>3739</v>
      </c>
      <c r="G117" s="23">
        <v>4251</v>
      </c>
      <c r="H117" s="23">
        <v>3757</v>
      </c>
      <c r="I117" s="23">
        <v>4372</v>
      </c>
      <c r="J117" s="23">
        <v>4487</v>
      </c>
      <c r="K117" s="23">
        <v>5101</v>
      </c>
      <c r="L117" s="22" t="s">
        <v>50</v>
      </c>
      <c r="M117" s="23">
        <v>3515</v>
      </c>
      <c r="N117" s="23">
        <v>3515</v>
      </c>
      <c r="O117" s="23">
        <v>4123</v>
      </c>
      <c r="P117" s="23">
        <v>4123</v>
      </c>
      <c r="Q117" s="23">
        <v>4218</v>
      </c>
      <c r="R117" s="23">
        <v>4218</v>
      </c>
      <c r="S117" s="23">
        <v>4948</v>
      </c>
      <c r="T117" s="23">
        <v>4948</v>
      </c>
      <c r="V117" s="24"/>
      <c r="W117" s="24"/>
      <c r="X117" s="28"/>
      <c r="Z117" s="28"/>
    </row>
    <row r="118" spans="1:26" s="25" customFormat="1" ht="17.100000000000001" customHeight="1">
      <c r="A118" s="22" t="s">
        <v>118</v>
      </c>
      <c r="B118" s="22" t="s">
        <v>13</v>
      </c>
      <c r="C118" s="22" t="s">
        <v>49</v>
      </c>
      <c r="D118" s="23">
        <v>3389</v>
      </c>
      <c r="E118" s="23">
        <v>3901</v>
      </c>
      <c r="F118" s="23">
        <v>3997</v>
      </c>
      <c r="G118" s="23">
        <v>4509</v>
      </c>
      <c r="H118" s="23">
        <v>4067</v>
      </c>
      <c r="I118" s="23">
        <v>4681</v>
      </c>
      <c r="J118" s="23">
        <v>4796</v>
      </c>
      <c r="K118" s="23">
        <v>5411</v>
      </c>
      <c r="L118" s="22" t="s">
        <v>50</v>
      </c>
      <c r="M118" s="23">
        <v>3571</v>
      </c>
      <c r="N118" s="23">
        <v>3571</v>
      </c>
      <c r="O118" s="23">
        <v>4179</v>
      </c>
      <c r="P118" s="23">
        <v>4179</v>
      </c>
      <c r="Q118" s="23">
        <v>4285</v>
      </c>
      <c r="R118" s="23">
        <v>4285</v>
      </c>
      <c r="S118" s="23">
        <v>5015</v>
      </c>
      <c r="T118" s="23">
        <v>5015</v>
      </c>
      <c r="V118" s="24"/>
      <c r="W118" s="24"/>
      <c r="X118" s="28"/>
      <c r="Z118" s="28"/>
    </row>
    <row r="119" spans="1:26" s="25" customFormat="1" ht="17.100000000000001" customHeight="1">
      <c r="A119" s="22" t="s">
        <v>119</v>
      </c>
      <c r="B119" s="22" t="s">
        <v>13</v>
      </c>
      <c r="C119" s="22" t="s">
        <v>49</v>
      </c>
      <c r="D119" s="23">
        <v>2953</v>
      </c>
      <c r="E119" s="23">
        <v>3466</v>
      </c>
      <c r="F119" s="23">
        <v>3561</v>
      </c>
      <c r="G119" s="23">
        <v>4074</v>
      </c>
      <c r="H119" s="23">
        <v>3544</v>
      </c>
      <c r="I119" s="23">
        <v>4159</v>
      </c>
      <c r="J119" s="23">
        <v>4273</v>
      </c>
      <c r="K119" s="23">
        <v>4889</v>
      </c>
      <c r="L119" s="22" t="s">
        <v>50</v>
      </c>
      <c r="M119" s="23">
        <v>3297</v>
      </c>
      <c r="N119" s="23">
        <v>3297</v>
      </c>
      <c r="O119" s="23">
        <v>3905</v>
      </c>
      <c r="P119" s="23">
        <v>3905</v>
      </c>
      <c r="Q119" s="23">
        <v>3956</v>
      </c>
      <c r="R119" s="23">
        <v>3956</v>
      </c>
      <c r="S119" s="23">
        <v>4686</v>
      </c>
      <c r="T119" s="23">
        <v>4686</v>
      </c>
      <c r="V119" s="24"/>
      <c r="W119" s="24"/>
      <c r="X119" s="28"/>
      <c r="Z119" s="28"/>
    </row>
    <row r="120" spans="1:26" s="25" customFormat="1" ht="17.100000000000001" customHeight="1">
      <c r="A120" s="22" t="s">
        <v>120</v>
      </c>
      <c r="B120" s="22" t="s">
        <v>13</v>
      </c>
      <c r="C120" s="22" t="s">
        <v>49</v>
      </c>
      <c r="D120" s="23">
        <v>3176</v>
      </c>
      <c r="E120" s="23">
        <v>3689</v>
      </c>
      <c r="F120" s="23">
        <v>3784</v>
      </c>
      <c r="G120" s="23">
        <v>4297</v>
      </c>
      <c r="H120" s="23">
        <v>3811</v>
      </c>
      <c r="I120" s="23">
        <v>4427</v>
      </c>
      <c r="J120" s="23">
        <v>4541</v>
      </c>
      <c r="K120" s="23">
        <v>5156</v>
      </c>
      <c r="L120" s="22" t="s">
        <v>50</v>
      </c>
      <c r="M120" s="23">
        <v>3571</v>
      </c>
      <c r="N120" s="23">
        <v>3571</v>
      </c>
      <c r="O120" s="23">
        <v>4179</v>
      </c>
      <c r="P120" s="23">
        <v>4179</v>
      </c>
      <c r="Q120" s="23">
        <v>4285</v>
      </c>
      <c r="R120" s="23">
        <v>4285</v>
      </c>
      <c r="S120" s="23">
        <v>5015</v>
      </c>
      <c r="T120" s="23">
        <v>5015</v>
      </c>
      <c r="V120" s="24"/>
      <c r="W120" s="24"/>
      <c r="X120" s="28"/>
      <c r="Z120" s="28"/>
    </row>
    <row r="121" spans="1:26" s="25" customFormat="1" ht="17.100000000000001" customHeight="1">
      <c r="A121" s="22" t="s">
        <v>121</v>
      </c>
      <c r="B121" s="22" t="s">
        <v>13</v>
      </c>
      <c r="C121" s="22" t="s">
        <v>49</v>
      </c>
      <c r="D121" s="23">
        <v>3166</v>
      </c>
      <c r="E121" s="23">
        <v>3678</v>
      </c>
      <c r="F121" s="23">
        <v>3774</v>
      </c>
      <c r="G121" s="23">
        <v>4286</v>
      </c>
      <c r="H121" s="23">
        <v>3799</v>
      </c>
      <c r="I121" s="23">
        <v>4414</v>
      </c>
      <c r="J121" s="23">
        <v>4529</v>
      </c>
      <c r="K121" s="23">
        <v>5143</v>
      </c>
      <c r="L121" s="22" t="s">
        <v>50</v>
      </c>
      <c r="M121" s="23">
        <v>3297</v>
      </c>
      <c r="N121" s="23">
        <v>3297</v>
      </c>
      <c r="O121" s="23">
        <v>3905</v>
      </c>
      <c r="P121" s="23">
        <v>3905</v>
      </c>
      <c r="Q121" s="23">
        <v>3956</v>
      </c>
      <c r="R121" s="23">
        <v>3956</v>
      </c>
      <c r="S121" s="23">
        <v>4686</v>
      </c>
      <c r="T121" s="23">
        <v>4686</v>
      </c>
      <c r="V121" s="24"/>
      <c r="W121" s="24"/>
      <c r="X121" s="28"/>
      <c r="Z121" s="28"/>
    </row>
    <row r="122" spans="1:26" s="25" customFormat="1" ht="17.100000000000001" customHeight="1">
      <c r="A122" s="22" t="s">
        <v>122</v>
      </c>
      <c r="B122" s="22" t="s">
        <v>13</v>
      </c>
      <c r="C122" s="22" t="s">
        <v>49</v>
      </c>
      <c r="D122" s="23">
        <v>3176</v>
      </c>
      <c r="E122" s="23">
        <v>3689</v>
      </c>
      <c r="F122" s="23">
        <v>3784</v>
      </c>
      <c r="G122" s="23">
        <v>4297</v>
      </c>
      <c r="H122" s="23">
        <v>3811</v>
      </c>
      <c r="I122" s="23">
        <v>4427</v>
      </c>
      <c r="J122" s="23">
        <v>4541</v>
      </c>
      <c r="K122" s="23">
        <v>5156</v>
      </c>
      <c r="L122" s="22" t="s">
        <v>50</v>
      </c>
      <c r="M122" s="23">
        <v>3571</v>
      </c>
      <c r="N122" s="23">
        <v>3571</v>
      </c>
      <c r="O122" s="23">
        <v>4179</v>
      </c>
      <c r="P122" s="23">
        <v>4179</v>
      </c>
      <c r="Q122" s="23">
        <v>4285</v>
      </c>
      <c r="R122" s="23">
        <v>4285</v>
      </c>
      <c r="S122" s="23">
        <v>5015</v>
      </c>
      <c r="T122" s="23">
        <v>5015</v>
      </c>
      <c r="V122" s="24"/>
      <c r="W122" s="24"/>
      <c r="X122" s="28"/>
      <c r="Z122" s="28"/>
    </row>
    <row r="123" spans="1:26" s="25" customFormat="1" ht="17.100000000000001" customHeight="1">
      <c r="A123" s="22" t="s">
        <v>123</v>
      </c>
      <c r="B123" s="22" t="s">
        <v>13</v>
      </c>
      <c r="C123" s="22" t="s">
        <v>49</v>
      </c>
      <c r="D123" s="23">
        <v>2953</v>
      </c>
      <c r="E123" s="23">
        <v>3466</v>
      </c>
      <c r="F123" s="23">
        <v>3561</v>
      </c>
      <c r="G123" s="23">
        <v>4074</v>
      </c>
      <c r="H123" s="23">
        <v>3544</v>
      </c>
      <c r="I123" s="23">
        <v>4159</v>
      </c>
      <c r="J123" s="23">
        <v>4273</v>
      </c>
      <c r="K123" s="23">
        <v>4889</v>
      </c>
      <c r="L123" s="22" t="s">
        <v>50</v>
      </c>
      <c r="M123" s="23">
        <v>3297</v>
      </c>
      <c r="N123" s="23">
        <v>3297</v>
      </c>
      <c r="O123" s="23">
        <v>3905</v>
      </c>
      <c r="P123" s="23">
        <v>3905</v>
      </c>
      <c r="Q123" s="23">
        <v>3956</v>
      </c>
      <c r="R123" s="23">
        <v>3956</v>
      </c>
      <c r="S123" s="23">
        <v>4686</v>
      </c>
      <c r="T123" s="23">
        <v>4686</v>
      </c>
      <c r="V123" s="24"/>
      <c r="W123" s="24"/>
      <c r="X123" s="28"/>
      <c r="Z123" s="28"/>
    </row>
    <row r="124" spans="1:26" s="25" customFormat="1" ht="17.100000000000001" customHeight="1">
      <c r="A124" s="22" t="s">
        <v>124</v>
      </c>
      <c r="B124" s="22" t="s">
        <v>13</v>
      </c>
      <c r="C124" s="22" t="s">
        <v>49</v>
      </c>
      <c r="D124" s="23">
        <v>3389</v>
      </c>
      <c r="E124" s="23">
        <v>3901</v>
      </c>
      <c r="F124" s="23">
        <v>3997</v>
      </c>
      <c r="G124" s="23">
        <v>4509</v>
      </c>
      <c r="H124" s="23">
        <v>4067</v>
      </c>
      <c r="I124" s="23">
        <v>4681</v>
      </c>
      <c r="J124" s="23">
        <v>4796</v>
      </c>
      <c r="K124" s="23">
        <v>5411</v>
      </c>
      <c r="L124" s="22" t="s">
        <v>50</v>
      </c>
      <c r="M124" s="23">
        <v>3571</v>
      </c>
      <c r="N124" s="23">
        <v>3571</v>
      </c>
      <c r="O124" s="23">
        <v>4179</v>
      </c>
      <c r="P124" s="23">
        <v>4179</v>
      </c>
      <c r="Q124" s="23">
        <v>4285</v>
      </c>
      <c r="R124" s="23">
        <v>4285</v>
      </c>
      <c r="S124" s="23">
        <v>5015</v>
      </c>
      <c r="T124" s="23">
        <v>5015</v>
      </c>
      <c r="V124" s="24"/>
      <c r="W124" s="24"/>
      <c r="X124" s="28"/>
      <c r="Z124" s="28"/>
    </row>
    <row r="125" spans="1:26" s="25" customFormat="1" ht="17.100000000000001" customHeight="1">
      <c r="A125" s="22" t="s">
        <v>125</v>
      </c>
      <c r="B125" s="22" t="s">
        <v>13</v>
      </c>
      <c r="C125" s="22" t="s">
        <v>49</v>
      </c>
      <c r="D125" s="23">
        <v>2953</v>
      </c>
      <c r="E125" s="23">
        <v>3466</v>
      </c>
      <c r="F125" s="23">
        <v>3561</v>
      </c>
      <c r="G125" s="23">
        <v>4074</v>
      </c>
      <c r="H125" s="23">
        <v>3544</v>
      </c>
      <c r="I125" s="23">
        <v>4159</v>
      </c>
      <c r="J125" s="23">
        <v>4273</v>
      </c>
      <c r="K125" s="23">
        <v>4889</v>
      </c>
      <c r="L125" s="22" t="s">
        <v>50</v>
      </c>
      <c r="M125" s="23">
        <v>3297</v>
      </c>
      <c r="N125" s="23">
        <v>3297</v>
      </c>
      <c r="O125" s="23">
        <v>3905</v>
      </c>
      <c r="P125" s="23">
        <v>3905</v>
      </c>
      <c r="Q125" s="23">
        <v>3956</v>
      </c>
      <c r="R125" s="23">
        <v>3956</v>
      </c>
      <c r="S125" s="23">
        <v>4686</v>
      </c>
      <c r="T125" s="23">
        <v>4686</v>
      </c>
      <c r="V125" s="24"/>
      <c r="W125" s="24"/>
      <c r="X125" s="28"/>
      <c r="Z125" s="28"/>
    </row>
    <row r="126" spans="1:26" s="25" customFormat="1" ht="17.100000000000001" customHeight="1">
      <c r="A126" s="22" t="s">
        <v>126</v>
      </c>
      <c r="B126" s="22" t="s">
        <v>13</v>
      </c>
      <c r="C126" s="22" t="s">
        <v>49</v>
      </c>
      <c r="D126" s="23">
        <v>3176</v>
      </c>
      <c r="E126" s="23">
        <v>3689</v>
      </c>
      <c r="F126" s="23">
        <v>3784</v>
      </c>
      <c r="G126" s="23">
        <v>4297</v>
      </c>
      <c r="H126" s="23">
        <v>3811</v>
      </c>
      <c r="I126" s="23">
        <v>4427</v>
      </c>
      <c r="J126" s="23">
        <v>4541</v>
      </c>
      <c r="K126" s="23">
        <v>5156</v>
      </c>
      <c r="L126" s="22" t="s">
        <v>50</v>
      </c>
      <c r="M126" s="23">
        <v>3571</v>
      </c>
      <c r="N126" s="23">
        <v>3571</v>
      </c>
      <c r="O126" s="23">
        <v>4179</v>
      </c>
      <c r="P126" s="23">
        <v>4179</v>
      </c>
      <c r="Q126" s="23">
        <v>4285</v>
      </c>
      <c r="R126" s="23">
        <v>4285</v>
      </c>
      <c r="S126" s="23">
        <v>5015</v>
      </c>
      <c r="T126" s="23">
        <v>5015</v>
      </c>
      <c r="V126" s="24"/>
      <c r="W126" s="24"/>
      <c r="X126" s="28"/>
      <c r="Z126" s="28"/>
    </row>
    <row r="127" spans="1:26" s="25" customFormat="1" ht="17.100000000000001" customHeight="1">
      <c r="A127" s="22" t="s">
        <v>127</v>
      </c>
      <c r="B127" s="22" t="s">
        <v>13</v>
      </c>
      <c r="C127" s="22" t="s">
        <v>49</v>
      </c>
      <c r="D127" s="23">
        <v>3343</v>
      </c>
      <c r="E127" s="23">
        <v>3855</v>
      </c>
      <c r="F127" s="23">
        <v>3951</v>
      </c>
      <c r="G127" s="23">
        <v>4463</v>
      </c>
      <c r="H127" s="23">
        <v>4012</v>
      </c>
      <c r="I127" s="23">
        <v>4626</v>
      </c>
      <c r="J127" s="23">
        <v>4741</v>
      </c>
      <c r="K127" s="23">
        <v>5356</v>
      </c>
      <c r="L127" s="22" t="s">
        <v>50</v>
      </c>
      <c r="M127" s="23">
        <v>3515</v>
      </c>
      <c r="N127" s="23">
        <v>3515</v>
      </c>
      <c r="O127" s="23">
        <v>4123</v>
      </c>
      <c r="P127" s="23">
        <v>4123</v>
      </c>
      <c r="Q127" s="23">
        <v>4218</v>
      </c>
      <c r="R127" s="23">
        <v>4218</v>
      </c>
      <c r="S127" s="23">
        <v>4948</v>
      </c>
      <c r="T127" s="23">
        <v>4948</v>
      </c>
      <c r="V127" s="24"/>
      <c r="W127" s="24"/>
      <c r="X127" s="28"/>
      <c r="Z127" s="28"/>
    </row>
    <row r="128" spans="1:26" s="25" customFormat="1" ht="17.100000000000001" customHeight="1">
      <c r="A128" s="22" t="s">
        <v>128</v>
      </c>
      <c r="B128" s="22" t="s">
        <v>13</v>
      </c>
      <c r="C128" s="22" t="s">
        <v>49</v>
      </c>
      <c r="D128" s="23">
        <v>3176</v>
      </c>
      <c r="E128" s="23">
        <v>3689</v>
      </c>
      <c r="F128" s="23">
        <v>3784</v>
      </c>
      <c r="G128" s="23">
        <v>4297</v>
      </c>
      <c r="H128" s="23">
        <v>3811</v>
      </c>
      <c r="I128" s="23">
        <v>4427</v>
      </c>
      <c r="J128" s="23">
        <v>4541</v>
      </c>
      <c r="K128" s="23">
        <v>5156</v>
      </c>
      <c r="L128" s="22" t="s">
        <v>50</v>
      </c>
      <c r="M128" s="23">
        <v>3571</v>
      </c>
      <c r="N128" s="23">
        <v>3571</v>
      </c>
      <c r="O128" s="23">
        <v>4179</v>
      </c>
      <c r="P128" s="23">
        <v>4179</v>
      </c>
      <c r="Q128" s="23">
        <v>4285</v>
      </c>
      <c r="R128" s="23">
        <v>4285</v>
      </c>
      <c r="S128" s="23">
        <v>5015</v>
      </c>
      <c r="T128" s="23">
        <v>5015</v>
      </c>
      <c r="V128" s="24"/>
      <c r="W128" s="24"/>
      <c r="X128" s="28"/>
      <c r="Z128" s="28"/>
    </row>
    <row r="129" spans="1:26" s="25" customFormat="1" ht="17.100000000000001" customHeight="1">
      <c r="A129" s="22" t="s">
        <v>129</v>
      </c>
      <c r="B129" s="22" t="s">
        <v>13</v>
      </c>
      <c r="C129" s="22" t="s">
        <v>49</v>
      </c>
      <c r="D129" s="23">
        <v>2953</v>
      </c>
      <c r="E129" s="23">
        <v>3466</v>
      </c>
      <c r="F129" s="23">
        <v>3561</v>
      </c>
      <c r="G129" s="23">
        <v>4074</v>
      </c>
      <c r="H129" s="23">
        <v>3544</v>
      </c>
      <c r="I129" s="23">
        <v>4159</v>
      </c>
      <c r="J129" s="23">
        <v>4273</v>
      </c>
      <c r="K129" s="23">
        <v>4889</v>
      </c>
      <c r="L129" s="22" t="s">
        <v>50</v>
      </c>
      <c r="M129" s="23">
        <v>3297</v>
      </c>
      <c r="N129" s="23">
        <v>3297</v>
      </c>
      <c r="O129" s="23">
        <v>3905</v>
      </c>
      <c r="P129" s="23">
        <v>3905</v>
      </c>
      <c r="Q129" s="23">
        <v>3956</v>
      </c>
      <c r="R129" s="23">
        <v>3956</v>
      </c>
      <c r="S129" s="23">
        <v>4686</v>
      </c>
      <c r="T129" s="23">
        <v>4686</v>
      </c>
      <c r="V129" s="24"/>
      <c r="W129" s="24"/>
      <c r="X129" s="28"/>
      <c r="Z129" s="28"/>
    </row>
    <row r="130" spans="1:26" s="25" customFormat="1" ht="17.100000000000001" customHeight="1">
      <c r="A130" s="22" t="s">
        <v>130</v>
      </c>
      <c r="B130" s="22" t="s">
        <v>13</v>
      </c>
      <c r="C130" s="22" t="s">
        <v>49</v>
      </c>
      <c r="D130" s="23">
        <v>3389</v>
      </c>
      <c r="E130" s="23">
        <v>3901</v>
      </c>
      <c r="F130" s="23">
        <v>3997</v>
      </c>
      <c r="G130" s="23">
        <v>4509</v>
      </c>
      <c r="H130" s="23">
        <v>4067</v>
      </c>
      <c r="I130" s="23">
        <v>4681</v>
      </c>
      <c r="J130" s="23">
        <v>4796</v>
      </c>
      <c r="K130" s="23">
        <v>5411</v>
      </c>
      <c r="L130" s="22" t="s">
        <v>50</v>
      </c>
      <c r="M130" s="23">
        <v>3571</v>
      </c>
      <c r="N130" s="23">
        <v>3571</v>
      </c>
      <c r="O130" s="23">
        <v>4179</v>
      </c>
      <c r="P130" s="23">
        <v>4179</v>
      </c>
      <c r="Q130" s="23">
        <v>4285</v>
      </c>
      <c r="R130" s="23">
        <v>4285</v>
      </c>
      <c r="S130" s="23">
        <v>5015</v>
      </c>
      <c r="T130" s="23">
        <v>5015</v>
      </c>
      <c r="V130" s="24"/>
      <c r="W130" s="24"/>
      <c r="X130" s="28"/>
      <c r="Z130" s="28"/>
    </row>
    <row r="131" spans="1:26" s="25" customFormat="1" ht="17.100000000000001" customHeight="1">
      <c r="A131" s="22" t="s">
        <v>131</v>
      </c>
      <c r="B131" s="22" t="s">
        <v>13</v>
      </c>
      <c r="C131" s="22" t="s">
        <v>49</v>
      </c>
      <c r="D131" s="23">
        <v>2953</v>
      </c>
      <c r="E131" s="23">
        <v>3466</v>
      </c>
      <c r="F131" s="23">
        <v>3561</v>
      </c>
      <c r="G131" s="23">
        <v>4074</v>
      </c>
      <c r="H131" s="23">
        <v>3544</v>
      </c>
      <c r="I131" s="23">
        <v>4159</v>
      </c>
      <c r="J131" s="23">
        <v>4273</v>
      </c>
      <c r="K131" s="23">
        <v>4889</v>
      </c>
      <c r="L131" s="22" t="s">
        <v>50</v>
      </c>
      <c r="M131" s="23">
        <v>3297</v>
      </c>
      <c r="N131" s="23">
        <v>3297</v>
      </c>
      <c r="O131" s="23">
        <v>3905</v>
      </c>
      <c r="P131" s="23">
        <v>3905</v>
      </c>
      <c r="Q131" s="23">
        <v>3956</v>
      </c>
      <c r="R131" s="23">
        <v>3956</v>
      </c>
      <c r="S131" s="23">
        <v>4686</v>
      </c>
      <c r="T131" s="23">
        <v>4686</v>
      </c>
      <c r="V131" s="24"/>
      <c r="W131" s="24"/>
      <c r="X131" s="28"/>
      <c r="Z131" s="28"/>
    </row>
    <row r="132" spans="1:26" s="25" customFormat="1" ht="6" customHeight="1">
      <c r="A132" s="29"/>
      <c r="B132" s="29"/>
      <c r="C132" s="29"/>
      <c r="D132" s="30"/>
      <c r="E132" s="30"/>
      <c r="F132" s="30"/>
      <c r="G132" s="30"/>
      <c r="H132" s="30"/>
      <c r="I132" s="30"/>
      <c r="J132" s="30"/>
      <c r="K132" s="30"/>
      <c r="L132" s="29"/>
      <c r="M132" s="30"/>
      <c r="N132" s="30"/>
      <c r="O132" s="30"/>
      <c r="P132" s="30"/>
      <c r="Q132" s="24"/>
    </row>
    <row r="133" spans="1:26" s="36" customFormat="1" ht="16.5" customHeight="1">
      <c r="A133" s="31">
        <v>1</v>
      </c>
      <c r="B133" s="32" t="s">
        <v>132</v>
      </c>
      <c r="C133" s="33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5"/>
    </row>
    <row r="134" spans="1:26" s="36" customFormat="1" ht="63" customHeight="1">
      <c r="A134" s="31">
        <v>2</v>
      </c>
      <c r="B134" s="556" t="s">
        <v>133</v>
      </c>
      <c r="C134" s="556"/>
      <c r="D134" s="556"/>
      <c r="E134" s="556"/>
      <c r="F134" s="556"/>
      <c r="G134" s="556"/>
      <c r="H134" s="556"/>
      <c r="I134" s="556"/>
      <c r="J134" s="556"/>
      <c r="K134" s="556"/>
      <c r="L134" s="556"/>
      <c r="M134" s="556"/>
      <c r="N134" s="556"/>
      <c r="O134" s="556"/>
      <c r="P134" s="556"/>
    </row>
    <row r="135" spans="1:26" s="36" customFormat="1" ht="31.5" customHeight="1">
      <c r="A135" s="31">
        <v>3</v>
      </c>
      <c r="B135" s="556" t="s">
        <v>134</v>
      </c>
      <c r="C135" s="556"/>
      <c r="D135" s="556"/>
      <c r="E135" s="556"/>
      <c r="F135" s="556"/>
      <c r="G135" s="556"/>
      <c r="H135" s="556"/>
      <c r="I135" s="556"/>
      <c r="J135" s="556"/>
      <c r="K135" s="556"/>
      <c r="L135" s="556"/>
      <c r="M135" s="556"/>
      <c r="N135" s="556"/>
      <c r="O135" s="556"/>
      <c r="P135" s="556"/>
    </row>
    <row r="136" spans="1:26" s="36" customFormat="1" ht="7.5" customHeight="1">
      <c r="A136" s="37"/>
      <c r="B136" s="32"/>
      <c r="C136" s="33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5"/>
    </row>
    <row r="137" spans="1:26" s="36" customFormat="1" ht="30" customHeight="1">
      <c r="A137" s="38" t="s">
        <v>135</v>
      </c>
      <c r="B137" s="557" t="s">
        <v>136</v>
      </c>
      <c r="C137" s="557"/>
      <c r="D137" s="557"/>
      <c r="E137" s="557"/>
      <c r="F137" s="557"/>
      <c r="G137" s="557"/>
      <c r="H137" s="557"/>
      <c r="I137" s="557"/>
      <c r="J137" s="557"/>
      <c r="K137" s="557"/>
      <c r="L137" s="557"/>
      <c r="M137" s="557"/>
      <c r="N137" s="557"/>
      <c r="O137" s="557"/>
      <c r="P137" s="557"/>
      <c r="Q137" s="39"/>
    </row>
    <row r="138" spans="1:26" s="44" customFormat="1" ht="15.75">
      <c r="A138" s="40"/>
      <c r="B138" s="40"/>
      <c r="C138" s="40"/>
      <c r="D138" s="40"/>
      <c r="E138" s="41"/>
      <c r="F138" s="41"/>
      <c r="G138" s="41"/>
      <c r="H138" s="41"/>
      <c r="I138" s="41"/>
      <c r="J138" s="41"/>
      <c r="K138" s="41"/>
      <c r="L138" s="41"/>
      <c r="M138" s="41"/>
      <c r="N138" s="293" t="s">
        <v>592</v>
      </c>
      <c r="O138" s="43"/>
      <c r="P138" s="40"/>
    </row>
    <row r="139" spans="1:26" s="44" customFormat="1" ht="5.2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</row>
    <row r="140" spans="1:26" s="44" customForma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</row>
    <row r="141" spans="1:26" s="44" customForma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</row>
    <row r="142" spans="1:26" s="44" customForma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</row>
    <row r="143" spans="1:26" s="44" customForma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</row>
    <row r="144" spans="1:26" s="44" customForma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</row>
    <row r="145" spans="1:16" s="44" customForma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</row>
    <row r="146" spans="1:16" s="44" customForma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</row>
    <row r="147" spans="1:16" s="44" customForma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</row>
    <row r="148" spans="1:16" s="44" customForma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</row>
    <row r="149" spans="1:16" s="44" customForma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</row>
    <row r="150" spans="1:16" s="44" customForma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</row>
    <row r="151" spans="1:16" s="44" customForma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</row>
    <row r="152" spans="1:16" s="44" customForma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</row>
    <row r="153" spans="1:16" s="44" customForma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</row>
    <row r="154" spans="1:16" s="44" customForma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</row>
    <row r="155" spans="1:16" s="44" customForma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</row>
    <row r="156" spans="1:16" s="44" customForma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</row>
    <row r="157" spans="1:16" s="44" customForma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</row>
  </sheetData>
  <autoFilter ref="A17:GW17"/>
  <mergeCells count="24">
    <mergeCell ref="A7:T7"/>
    <mergeCell ref="A9:T9"/>
    <mergeCell ref="A11:T11"/>
    <mergeCell ref="A13:A16"/>
    <mergeCell ref="B13:B16"/>
    <mergeCell ref="C13:C16"/>
    <mergeCell ref="D13:K13"/>
    <mergeCell ref="L13:L16"/>
    <mergeCell ref="M13:T13"/>
    <mergeCell ref="D14:G14"/>
    <mergeCell ref="S15:T15"/>
    <mergeCell ref="Q14:T14"/>
    <mergeCell ref="Q15:R15"/>
    <mergeCell ref="B134:P134"/>
    <mergeCell ref="B135:P135"/>
    <mergeCell ref="B137:P137"/>
    <mergeCell ref="H14:K14"/>
    <mergeCell ref="M14:P14"/>
    <mergeCell ref="D15:E15"/>
    <mergeCell ref="F15:G15"/>
    <mergeCell ref="H15:I15"/>
    <mergeCell ref="J15:K15"/>
    <mergeCell ref="M15:N15"/>
    <mergeCell ref="O15:P15"/>
  </mergeCells>
  <printOptions horizontalCentered="1"/>
  <pageMargins left="0.59055118110236227" right="0.59055118110236227" top="1.1811023622047245" bottom="0.39370078740157483" header="0.39370078740157483" footer="0.31496062992125984"/>
  <pageSetup paperSize="9" scale="48" fitToHeight="3" orientation="landscape" r:id="rId1"/>
  <headerFooter differentFirst="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4"/>
  <sheetViews>
    <sheetView tabSelected="1" zoomScale="75" zoomScaleNormal="75" workbookViewId="0">
      <pane xSplit="3" ySplit="17" topLeftCell="D18" activePane="bottomRight" state="frozen"/>
      <selection pane="topRight" activeCell="D1" sqref="D1"/>
      <selection pane="bottomLeft" activeCell="A15" sqref="A15"/>
      <selection pane="bottomRight" activeCell="N1" sqref="N1:O1048576"/>
    </sheetView>
  </sheetViews>
  <sheetFormatPr defaultColWidth="9" defaultRowHeight="14.25"/>
  <cols>
    <col min="1" max="1" width="13.625" style="736" customWidth="1"/>
    <col min="2" max="2" width="7" style="736" customWidth="1"/>
    <col min="3" max="3" width="17.5" style="736" customWidth="1"/>
    <col min="4" max="4" width="13.625" style="736" customWidth="1"/>
    <col min="5" max="5" width="14.375" style="736" customWidth="1"/>
    <col min="6" max="6" width="14.25" style="736" customWidth="1"/>
    <col min="7" max="7" width="14.5" style="736" customWidth="1"/>
    <col min="8" max="8" width="13.625" style="736" customWidth="1"/>
    <col min="9" max="9" width="14.375" style="736" customWidth="1"/>
    <col min="10" max="10" width="14.25" style="736" customWidth="1"/>
    <col min="11" max="11" width="14.5" style="736" customWidth="1"/>
    <col min="12" max="12" width="0.625" style="717" customWidth="1"/>
    <col min="13" max="16384" width="9" style="717"/>
  </cols>
  <sheetData>
    <row r="1" spans="1:204" ht="18">
      <c r="K1" s="51" t="s">
        <v>694</v>
      </c>
    </row>
    <row r="2" spans="1:204" ht="18">
      <c r="K2" s="47" t="s">
        <v>137</v>
      </c>
    </row>
    <row r="3" spans="1:204" ht="18">
      <c r="K3" s="48" t="s">
        <v>964</v>
      </c>
    </row>
    <row r="4" spans="1:204" s="421" customFormat="1" ht="18.75">
      <c r="A4" s="710"/>
      <c r="B4" s="710"/>
      <c r="C4" s="710"/>
      <c r="D4" s="710"/>
      <c r="E4" s="710"/>
      <c r="F4" s="711"/>
      <c r="G4" s="383"/>
      <c r="H4" s="710"/>
      <c r="I4" s="710"/>
      <c r="J4" s="711"/>
      <c r="K4" s="383" t="s">
        <v>969</v>
      </c>
    </row>
    <row r="5" spans="1:204" s="421" customFormat="1" ht="18.75">
      <c r="A5" s="710"/>
      <c r="B5" s="710"/>
      <c r="C5" s="710"/>
      <c r="D5" s="710"/>
      <c r="E5" s="710"/>
      <c r="F5" s="712"/>
      <c r="G5" s="199"/>
      <c r="H5" s="710"/>
      <c r="I5" s="710"/>
      <c r="J5" s="712"/>
      <c r="K5" s="199" t="s">
        <v>140</v>
      </c>
    </row>
    <row r="6" spans="1:204" s="713" customFormat="1" ht="16.149999999999999" customHeight="1"/>
    <row r="7" spans="1:204" s="8" customFormat="1" ht="45.75" customHeight="1">
      <c r="A7" s="714" t="s">
        <v>0</v>
      </c>
      <c r="B7" s="714"/>
      <c r="C7" s="714"/>
      <c r="D7" s="714"/>
      <c r="E7" s="714"/>
      <c r="F7" s="714"/>
      <c r="G7" s="714"/>
      <c r="H7" s="714"/>
      <c r="I7" s="714"/>
      <c r="J7" s="714"/>
      <c r="K7" s="714"/>
      <c r="L7" s="715"/>
    </row>
    <row r="8" spans="1:204" s="8" customFormat="1" ht="9" customHeight="1">
      <c r="A8" s="716"/>
      <c r="B8" s="716"/>
      <c r="C8" s="716"/>
      <c r="D8" s="716"/>
      <c r="E8" s="716"/>
      <c r="F8" s="716"/>
      <c r="G8" s="716"/>
      <c r="H8" s="716"/>
      <c r="I8" s="716"/>
      <c r="J8" s="716"/>
      <c r="K8" s="716"/>
      <c r="L8" s="715"/>
    </row>
    <row r="9" spans="1:204" ht="42" customHeight="1">
      <c r="A9" s="534" t="s">
        <v>966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</row>
    <row r="10" spans="1:204" ht="8.1" customHeight="1">
      <c r="A10" s="492"/>
      <c r="B10" s="492"/>
      <c r="C10" s="492"/>
      <c r="D10" s="492"/>
      <c r="E10" s="492"/>
      <c r="F10" s="492"/>
      <c r="G10" s="492"/>
      <c r="H10" s="492"/>
      <c r="I10" s="492"/>
      <c r="J10" s="492"/>
      <c r="K10" s="492"/>
    </row>
    <row r="11" spans="1:204" s="718" customFormat="1" ht="45" customHeight="1">
      <c r="A11" s="563" t="s">
        <v>139</v>
      </c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</row>
    <row r="12" spans="1:204" s="334" customFormat="1" ht="7.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</row>
    <row r="13" spans="1:204" s="720" customFormat="1" ht="39" customHeight="1">
      <c r="A13" s="564" t="s">
        <v>2</v>
      </c>
      <c r="B13" s="566" t="s">
        <v>3</v>
      </c>
      <c r="C13" s="564" t="s">
        <v>4</v>
      </c>
      <c r="D13" s="719" t="s">
        <v>967</v>
      </c>
      <c r="E13" s="719"/>
      <c r="F13" s="719"/>
      <c r="G13" s="719"/>
      <c r="H13" s="719" t="s">
        <v>967</v>
      </c>
      <c r="I13" s="719"/>
      <c r="J13" s="719"/>
      <c r="K13" s="719"/>
    </row>
    <row r="14" spans="1:204" s="720" customFormat="1" ht="39" customHeight="1">
      <c r="A14" s="565"/>
      <c r="B14" s="567"/>
      <c r="C14" s="565"/>
      <c r="D14" s="721" t="s">
        <v>7</v>
      </c>
      <c r="E14" s="722"/>
      <c r="F14" s="722"/>
      <c r="G14" s="723"/>
      <c r="H14" s="721" t="s">
        <v>8</v>
      </c>
      <c r="I14" s="722"/>
      <c r="J14" s="722"/>
      <c r="K14" s="723"/>
    </row>
    <row r="15" spans="1:204" s="720" customFormat="1" ht="48" customHeight="1">
      <c r="A15" s="565"/>
      <c r="B15" s="567"/>
      <c r="C15" s="565"/>
      <c r="D15" s="724" t="s">
        <v>9</v>
      </c>
      <c r="E15" s="724"/>
      <c r="F15" s="724" t="s">
        <v>10</v>
      </c>
      <c r="G15" s="724"/>
      <c r="H15" s="724" t="s">
        <v>9</v>
      </c>
      <c r="I15" s="724"/>
      <c r="J15" s="724" t="s">
        <v>10</v>
      </c>
      <c r="K15" s="724"/>
    </row>
    <row r="16" spans="1:204" s="720" customFormat="1" ht="23.25" customHeight="1">
      <c r="A16" s="565"/>
      <c r="B16" s="567"/>
      <c r="C16" s="565"/>
      <c r="D16" s="725" t="s">
        <v>11</v>
      </c>
      <c r="E16" s="725" t="s">
        <v>12</v>
      </c>
      <c r="F16" s="725" t="s">
        <v>11</v>
      </c>
      <c r="G16" s="725" t="s">
        <v>12</v>
      </c>
      <c r="H16" s="725" t="s">
        <v>11</v>
      </c>
      <c r="I16" s="725" t="s">
        <v>12</v>
      </c>
      <c r="J16" s="725" t="s">
        <v>11</v>
      </c>
      <c r="K16" s="725" t="s">
        <v>12</v>
      </c>
    </row>
    <row r="17" spans="1:21" s="727" customFormat="1" ht="15" customHeight="1">
      <c r="A17" s="726" t="s">
        <v>13</v>
      </c>
      <c r="B17" s="726" t="s">
        <v>176</v>
      </c>
      <c r="C17" s="726" t="s">
        <v>177</v>
      </c>
      <c r="D17" s="726" t="s">
        <v>178</v>
      </c>
      <c r="E17" s="726" t="s">
        <v>194</v>
      </c>
      <c r="F17" s="726" t="s">
        <v>198</v>
      </c>
      <c r="G17" s="726" t="s">
        <v>202</v>
      </c>
      <c r="H17" s="726" t="s">
        <v>178</v>
      </c>
      <c r="I17" s="726" t="s">
        <v>194</v>
      </c>
      <c r="J17" s="726" t="s">
        <v>198</v>
      </c>
      <c r="K17" s="726" t="s">
        <v>202</v>
      </c>
    </row>
    <row r="18" spans="1:21" s="731" customFormat="1" ht="17.100000000000001" customHeight="1">
      <c r="A18" s="728" t="s">
        <v>48</v>
      </c>
      <c r="B18" s="728" t="s">
        <v>13</v>
      </c>
      <c r="C18" s="728" t="s">
        <v>968</v>
      </c>
      <c r="D18" s="729">
        <v>1267</v>
      </c>
      <c r="E18" s="729">
        <v>3342</v>
      </c>
      <c r="F18" s="729">
        <v>1330</v>
      </c>
      <c r="G18" s="729">
        <v>3509</v>
      </c>
      <c r="H18" s="729">
        <v>1520</v>
      </c>
      <c r="I18" s="729">
        <v>4010</v>
      </c>
      <c r="J18" s="729">
        <v>1596</v>
      </c>
      <c r="K18" s="729">
        <v>4211</v>
      </c>
      <c r="L18" s="730"/>
      <c r="N18" s="732"/>
      <c r="O18" s="732"/>
      <c r="P18" s="732"/>
      <c r="Q18" s="732"/>
      <c r="R18" s="730"/>
      <c r="S18" s="733"/>
      <c r="U18" s="733"/>
    </row>
    <row r="19" spans="1:21" s="731" customFormat="1" ht="17.100000000000001" customHeight="1">
      <c r="A19" s="728" t="s">
        <v>51</v>
      </c>
      <c r="B19" s="728" t="s">
        <v>13</v>
      </c>
      <c r="C19" s="728" t="s">
        <v>968</v>
      </c>
      <c r="D19" s="729">
        <v>1267</v>
      </c>
      <c r="E19" s="729">
        <v>3342</v>
      </c>
      <c r="F19" s="729">
        <v>1330</v>
      </c>
      <c r="G19" s="729">
        <v>3509</v>
      </c>
      <c r="H19" s="729">
        <v>1520</v>
      </c>
      <c r="I19" s="729">
        <v>4010</v>
      </c>
      <c r="J19" s="729">
        <v>1596</v>
      </c>
      <c r="K19" s="729">
        <v>4211</v>
      </c>
      <c r="L19" s="730"/>
      <c r="N19" s="733"/>
      <c r="O19" s="733"/>
      <c r="Q19" s="737"/>
      <c r="R19" s="737"/>
      <c r="S19" s="733"/>
      <c r="U19" s="733"/>
    </row>
    <row r="20" spans="1:21" s="731" customFormat="1" ht="17.100000000000001" customHeight="1">
      <c r="A20" s="728" t="s">
        <v>52</v>
      </c>
      <c r="B20" s="728" t="s">
        <v>13</v>
      </c>
      <c r="C20" s="728" t="s">
        <v>968</v>
      </c>
      <c r="D20" s="729">
        <v>1267</v>
      </c>
      <c r="E20" s="729">
        <v>3342</v>
      </c>
      <c r="F20" s="729">
        <v>1330</v>
      </c>
      <c r="G20" s="729">
        <v>3509</v>
      </c>
      <c r="H20" s="729">
        <v>1520</v>
      </c>
      <c r="I20" s="729">
        <v>4010</v>
      </c>
      <c r="J20" s="729">
        <v>1596</v>
      </c>
      <c r="K20" s="729">
        <v>4211</v>
      </c>
      <c r="L20" s="730"/>
      <c r="N20" s="733"/>
      <c r="O20" s="733"/>
      <c r="Q20" s="737"/>
      <c r="R20" s="737"/>
      <c r="S20" s="733"/>
      <c r="U20" s="733"/>
    </row>
    <row r="21" spans="1:21" s="731" customFormat="1" ht="17.100000000000001" customHeight="1">
      <c r="A21" s="728" t="s">
        <v>53</v>
      </c>
      <c r="B21" s="728" t="s">
        <v>13</v>
      </c>
      <c r="C21" s="728" t="s">
        <v>968</v>
      </c>
      <c r="D21" s="729">
        <v>1267</v>
      </c>
      <c r="E21" s="729">
        <v>4094</v>
      </c>
      <c r="F21" s="729">
        <v>1330</v>
      </c>
      <c r="G21" s="729">
        <v>4299</v>
      </c>
      <c r="H21" s="729">
        <v>1520</v>
      </c>
      <c r="I21" s="729">
        <v>4913</v>
      </c>
      <c r="J21" s="729">
        <v>1596</v>
      </c>
      <c r="K21" s="729">
        <v>5159</v>
      </c>
      <c r="L21" s="730"/>
      <c r="N21" s="733"/>
      <c r="O21" s="733"/>
      <c r="Q21" s="737"/>
      <c r="R21" s="737"/>
      <c r="S21" s="733"/>
      <c r="U21" s="733"/>
    </row>
    <row r="22" spans="1:21" s="731" customFormat="1" ht="17.100000000000001" customHeight="1">
      <c r="A22" s="728" t="s">
        <v>54</v>
      </c>
      <c r="B22" s="728" t="s">
        <v>13</v>
      </c>
      <c r="C22" s="728" t="s">
        <v>968</v>
      </c>
      <c r="D22" s="729">
        <v>1267</v>
      </c>
      <c r="E22" s="729">
        <v>3342</v>
      </c>
      <c r="F22" s="729">
        <v>1330</v>
      </c>
      <c r="G22" s="729">
        <v>3509</v>
      </c>
      <c r="H22" s="729">
        <v>1520</v>
      </c>
      <c r="I22" s="729">
        <v>4010</v>
      </c>
      <c r="J22" s="729">
        <v>1596</v>
      </c>
      <c r="K22" s="729">
        <v>4211</v>
      </c>
      <c r="L22" s="730"/>
      <c r="N22" s="733"/>
      <c r="O22" s="733"/>
      <c r="Q22" s="737"/>
      <c r="R22" s="737"/>
      <c r="S22" s="733"/>
      <c r="U22" s="733"/>
    </row>
    <row r="23" spans="1:21" s="731" customFormat="1" ht="17.100000000000001" customHeight="1">
      <c r="A23" s="728" t="s">
        <v>55</v>
      </c>
      <c r="B23" s="728" t="s">
        <v>13</v>
      </c>
      <c r="C23" s="728" t="s">
        <v>968</v>
      </c>
      <c r="D23" s="729">
        <v>1267</v>
      </c>
      <c r="E23" s="729">
        <v>3342</v>
      </c>
      <c r="F23" s="729">
        <v>1330</v>
      </c>
      <c r="G23" s="729">
        <v>3509</v>
      </c>
      <c r="H23" s="729">
        <v>1520</v>
      </c>
      <c r="I23" s="729">
        <v>4010</v>
      </c>
      <c r="J23" s="729">
        <v>1596</v>
      </c>
      <c r="K23" s="729">
        <v>4211</v>
      </c>
      <c r="L23" s="730"/>
      <c r="N23" s="733"/>
      <c r="O23" s="733"/>
      <c r="Q23" s="737"/>
      <c r="R23" s="737"/>
      <c r="S23" s="733"/>
      <c r="U23" s="733"/>
    </row>
    <row r="24" spans="1:21" s="731" customFormat="1" ht="17.100000000000001" customHeight="1">
      <c r="A24" s="728" t="s">
        <v>56</v>
      </c>
      <c r="B24" s="728" t="s">
        <v>13</v>
      </c>
      <c r="C24" s="728" t="s">
        <v>968</v>
      </c>
      <c r="D24" s="729">
        <v>1267</v>
      </c>
      <c r="E24" s="729">
        <v>4094</v>
      </c>
      <c r="F24" s="729">
        <v>1330</v>
      </c>
      <c r="G24" s="729">
        <v>4299</v>
      </c>
      <c r="H24" s="729">
        <v>1520</v>
      </c>
      <c r="I24" s="729">
        <v>4913</v>
      </c>
      <c r="J24" s="729">
        <v>1596</v>
      </c>
      <c r="K24" s="729">
        <v>5159</v>
      </c>
      <c r="L24" s="730"/>
      <c r="N24" s="733"/>
      <c r="O24" s="733"/>
      <c r="Q24" s="737"/>
      <c r="R24" s="737"/>
      <c r="S24" s="733"/>
      <c r="U24" s="733"/>
    </row>
    <row r="25" spans="1:21" s="731" customFormat="1" ht="17.100000000000001" customHeight="1">
      <c r="A25" s="728" t="s">
        <v>57</v>
      </c>
      <c r="B25" s="728" t="s">
        <v>13</v>
      </c>
      <c r="C25" s="728" t="s">
        <v>968</v>
      </c>
      <c r="D25" s="729">
        <v>1267</v>
      </c>
      <c r="E25" s="729">
        <v>3342</v>
      </c>
      <c r="F25" s="729">
        <v>1330</v>
      </c>
      <c r="G25" s="729">
        <v>3509</v>
      </c>
      <c r="H25" s="729">
        <v>1520</v>
      </c>
      <c r="I25" s="729">
        <v>4010</v>
      </c>
      <c r="J25" s="729">
        <v>1596</v>
      </c>
      <c r="K25" s="729">
        <v>4211</v>
      </c>
      <c r="L25" s="730"/>
      <c r="N25" s="733"/>
      <c r="O25" s="733"/>
      <c r="Q25" s="737"/>
      <c r="R25" s="737"/>
      <c r="S25" s="733"/>
      <c r="U25" s="733"/>
    </row>
    <row r="26" spans="1:21" s="731" customFormat="1" ht="17.100000000000001" customHeight="1">
      <c r="A26" s="728" t="s">
        <v>58</v>
      </c>
      <c r="B26" s="728" t="s">
        <v>13</v>
      </c>
      <c r="C26" s="728" t="s">
        <v>968</v>
      </c>
      <c r="D26" s="729">
        <v>1267</v>
      </c>
      <c r="E26" s="729">
        <v>3342</v>
      </c>
      <c r="F26" s="729">
        <v>1330</v>
      </c>
      <c r="G26" s="729">
        <v>3509</v>
      </c>
      <c r="H26" s="729">
        <v>1520</v>
      </c>
      <c r="I26" s="729">
        <v>4010</v>
      </c>
      <c r="J26" s="729">
        <v>1596</v>
      </c>
      <c r="K26" s="729">
        <v>4211</v>
      </c>
      <c r="L26" s="730"/>
      <c r="N26" s="733"/>
      <c r="O26" s="733"/>
      <c r="Q26" s="737"/>
      <c r="R26" s="737"/>
      <c r="S26" s="733"/>
      <c r="U26" s="733"/>
    </row>
    <row r="27" spans="1:21" s="731" customFormat="1" ht="17.100000000000001" customHeight="1">
      <c r="A27" s="728" t="s">
        <v>59</v>
      </c>
      <c r="B27" s="728" t="s">
        <v>13</v>
      </c>
      <c r="C27" s="728" t="s">
        <v>968</v>
      </c>
      <c r="D27" s="729">
        <v>1267</v>
      </c>
      <c r="E27" s="729">
        <v>4094</v>
      </c>
      <c r="F27" s="729">
        <v>1330</v>
      </c>
      <c r="G27" s="729">
        <v>4299</v>
      </c>
      <c r="H27" s="729">
        <v>1520</v>
      </c>
      <c r="I27" s="729">
        <v>4913</v>
      </c>
      <c r="J27" s="729">
        <v>1596</v>
      </c>
      <c r="K27" s="729">
        <v>5159</v>
      </c>
      <c r="L27" s="730"/>
      <c r="N27" s="733"/>
      <c r="O27" s="733"/>
      <c r="Q27" s="737"/>
      <c r="R27" s="737"/>
      <c r="S27" s="733"/>
      <c r="U27" s="733"/>
    </row>
    <row r="28" spans="1:21" s="731" customFormat="1" ht="17.100000000000001" customHeight="1">
      <c r="A28" s="728" t="s">
        <v>60</v>
      </c>
      <c r="B28" s="728" t="s">
        <v>13</v>
      </c>
      <c r="C28" s="728" t="s">
        <v>968</v>
      </c>
      <c r="D28" s="729">
        <v>1267</v>
      </c>
      <c r="E28" s="729">
        <v>3342</v>
      </c>
      <c r="F28" s="729">
        <v>1330</v>
      </c>
      <c r="G28" s="729">
        <v>3509</v>
      </c>
      <c r="H28" s="729">
        <v>1520</v>
      </c>
      <c r="I28" s="729">
        <v>4010</v>
      </c>
      <c r="J28" s="729">
        <v>1596</v>
      </c>
      <c r="K28" s="729">
        <v>4211</v>
      </c>
      <c r="L28" s="730"/>
      <c r="N28" s="733"/>
      <c r="O28" s="733"/>
      <c r="Q28" s="737"/>
      <c r="R28" s="737"/>
      <c r="S28" s="733"/>
      <c r="U28" s="733"/>
    </row>
    <row r="29" spans="1:21" s="731" customFormat="1" ht="17.100000000000001" customHeight="1">
      <c r="A29" s="728" t="s">
        <v>61</v>
      </c>
      <c r="B29" s="728" t="s">
        <v>13</v>
      </c>
      <c r="C29" s="728" t="s">
        <v>968</v>
      </c>
      <c r="D29" s="729">
        <v>1267</v>
      </c>
      <c r="E29" s="729">
        <v>3342</v>
      </c>
      <c r="F29" s="729">
        <v>1330</v>
      </c>
      <c r="G29" s="729">
        <v>3509</v>
      </c>
      <c r="H29" s="729">
        <v>1520</v>
      </c>
      <c r="I29" s="729">
        <v>4010</v>
      </c>
      <c r="J29" s="729">
        <v>1596</v>
      </c>
      <c r="K29" s="729">
        <v>4211</v>
      </c>
      <c r="L29" s="730"/>
      <c r="N29" s="733"/>
      <c r="O29" s="733"/>
      <c r="Q29" s="737"/>
      <c r="R29" s="737"/>
      <c r="S29" s="733"/>
      <c r="U29" s="733"/>
    </row>
    <row r="30" spans="1:21" s="731" customFormat="1" ht="17.100000000000001" customHeight="1">
      <c r="A30" s="728" t="s">
        <v>62</v>
      </c>
      <c r="B30" s="728" t="s">
        <v>13</v>
      </c>
      <c r="C30" s="728" t="s">
        <v>968</v>
      </c>
      <c r="D30" s="729">
        <v>1267</v>
      </c>
      <c r="E30" s="729">
        <v>2970</v>
      </c>
      <c r="F30" s="729">
        <v>1330</v>
      </c>
      <c r="G30" s="729">
        <v>3119</v>
      </c>
      <c r="H30" s="729">
        <v>1520</v>
      </c>
      <c r="I30" s="729">
        <v>3564</v>
      </c>
      <c r="J30" s="729">
        <v>1596</v>
      </c>
      <c r="K30" s="729">
        <v>3743</v>
      </c>
      <c r="L30" s="730"/>
      <c r="N30" s="733"/>
      <c r="O30" s="733"/>
      <c r="Q30" s="737"/>
      <c r="R30" s="737"/>
      <c r="S30" s="733"/>
      <c r="U30" s="733"/>
    </row>
    <row r="31" spans="1:21" s="731" customFormat="1" ht="17.100000000000001" customHeight="1">
      <c r="A31" s="728" t="s">
        <v>63</v>
      </c>
      <c r="B31" s="728" t="s">
        <v>13</v>
      </c>
      <c r="C31" s="728" t="s">
        <v>968</v>
      </c>
      <c r="D31" s="729">
        <v>1267</v>
      </c>
      <c r="E31" s="729">
        <v>2218</v>
      </c>
      <c r="F31" s="729">
        <v>1330</v>
      </c>
      <c r="G31" s="729">
        <v>2329</v>
      </c>
      <c r="H31" s="729">
        <v>1520</v>
      </c>
      <c r="I31" s="729">
        <v>2662</v>
      </c>
      <c r="J31" s="729">
        <v>1596</v>
      </c>
      <c r="K31" s="729">
        <v>2795</v>
      </c>
      <c r="L31" s="730"/>
      <c r="N31" s="733"/>
      <c r="O31" s="733"/>
      <c r="Q31" s="737"/>
      <c r="R31" s="737"/>
      <c r="S31" s="733"/>
      <c r="U31" s="733"/>
    </row>
    <row r="32" spans="1:21" s="731" customFormat="1" ht="17.100000000000001" customHeight="1">
      <c r="A32" s="728" t="s">
        <v>64</v>
      </c>
      <c r="B32" s="728" t="s">
        <v>13</v>
      </c>
      <c r="C32" s="728" t="s">
        <v>968</v>
      </c>
      <c r="D32" s="729">
        <v>1267</v>
      </c>
      <c r="E32" s="729">
        <v>2218</v>
      </c>
      <c r="F32" s="729">
        <v>1330</v>
      </c>
      <c r="G32" s="729">
        <v>2329</v>
      </c>
      <c r="H32" s="729">
        <v>1520</v>
      </c>
      <c r="I32" s="729">
        <v>2662</v>
      </c>
      <c r="J32" s="729">
        <v>1596</v>
      </c>
      <c r="K32" s="729">
        <v>2795</v>
      </c>
      <c r="L32" s="730"/>
      <c r="N32" s="733"/>
      <c r="O32" s="733"/>
      <c r="Q32" s="737"/>
      <c r="R32" s="737"/>
      <c r="S32" s="733"/>
      <c r="U32" s="733"/>
    </row>
    <row r="33" spans="1:21" s="731" customFormat="1" ht="17.100000000000001" customHeight="1">
      <c r="A33" s="728" t="s">
        <v>65</v>
      </c>
      <c r="B33" s="728" t="s">
        <v>13</v>
      </c>
      <c r="C33" s="728" t="s">
        <v>968</v>
      </c>
      <c r="D33" s="729">
        <v>1267</v>
      </c>
      <c r="E33" s="729">
        <v>2218</v>
      </c>
      <c r="F33" s="729">
        <v>1330</v>
      </c>
      <c r="G33" s="729">
        <v>2329</v>
      </c>
      <c r="H33" s="729">
        <v>1520</v>
      </c>
      <c r="I33" s="729">
        <v>2662</v>
      </c>
      <c r="J33" s="729">
        <v>1596</v>
      </c>
      <c r="K33" s="729">
        <v>2795</v>
      </c>
      <c r="L33" s="730"/>
      <c r="N33" s="733"/>
      <c r="O33" s="733"/>
      <c r="Q33" s="737"/>
      <c r="R33" s="737"/>
      <c r="S33" s="733"/>
      <c r="U33" s="733"/>
    </row>
    <row r="34" spans="1:21" s="731" customFormat="1" ht="17.100000000000001" customHeight="1">
      <c r="A34" s="728" t="s">
        <v>66</v>
      </c>
      <c r="B34" s="728" t="s">
        <v>13</v>
      </c>
      <c r="C34" s="728" t="s">
        <v>968</v>
      </c>
      <c r="D34" s="729">
        <v>1267</v>
      </c>
      <c r="E34" s="729">
        <v>2218</v>
      </c>
      <c r="F34" s="729">
        <v>1330</v>
      </c>
      <c r="G34" s="729">
        <v>2329</v>
      </c>
      <c r="H34" s="729">
        <v>1520</v>
      </c>
      <c r="I34" s="729">
        <v>2662</v>
      </c>
      <c r="J34" s="729">
        <v>1596</v>
      </c>
      <c r="K34" s="729">
        <v>2795</v>
      </c>
      <c r="L34" s="730"/>
      <c r="N34" s="733"/>
      <c r="O34" s="733"/>
      <c r="Q34" s="737"/>
      <c r="R34" s="737"/>
      <c r="S34" s="733"/>
      <c r="U34" s="733"/>
    </row>
    <row r="35" spans="1:21" s="731" customFormat="1" ht="17.100000000000001" customHeight="1">
      <c r="A35" s="728" t="s">
        <v>67</v>
      </c>
      <c r="B35" s="728" t="s">
        <v>13</v>
      </c>
      <c r="C35" s="728" t="s">
        <v>968</v>
      </c>
      <c r="D35" s="729">
        <v>1267</v>
      </c>
      <c r="E35" s="729">
        <v>2970</v>
      </c>
      <c r="F35" s="729">
        <v>1330</v>
      </c>
      <c r="G35" s="729">
        <v>3119</v>
      </c>
      <c r="H35" s="729">
        <v>1520</v>
      </c>
      <c r="I35" s="729">
        <v>3564</v>
      </c>
      <c r="J35" s="729">
        <v>1596</v>
      </c>
      <c r="K35" s="729">
        <v>3743</v>
      </c>
      <c r="L35" s="730"/>
      <c r="N35" s="733"/>
      <c r="O35" s="733"/>
      <c r="Q35" s="737"/>
      <c r="R35" s="737"/>
      <c r="S35" s="733"/>
      <c r="U35" s="733"/>
    </row>
    <row r="36" spans="1:21" s="731" customFormat="1" ht="17.100000000000001" customHeight="1">
      <c r="A36" s="728" t="s">
        <v>68</v>
      </c>
      <c r="B36" s="728" t="s">
        <v>13</v>
      </c>
      <c r="C36" s="728" t="s">
        <v>968</v>
      </c>
      <c r="D36" s="729">
        <v>1267</v>
      </c>
      <c r="E36" s="729">
        <v>2218</v>
      </c>
      <c r="F36" s="729">
        <v>1330</v>
      </c>
      <c r="G36" s="729">
        <v>2329</v>
      </c>
      <c r="H36" s="729">
        <v>1520</v>
      </c>
      <c r="I36" s="729">
        <v>2662</v>
      </c>
      <c r="J36" s="729">
        <v>1596</v>
      </c>
      <c r="K36" s="729">
        <v>2795</v>
      </c>
      <c r="L36" s="730"/>
      <c r="N36" s="733"/>
      <c r="O36" s="733"/>
      <c r="Q36" s="737"/>
      <c r="R36" s="737"/>
      <c r="S36" s="733"/>
      <c r="U36" s="733"/>
    </row>
    <row r="37" spans="1:21" s="731" customFormat="1" ht="17.100000000000001" customHeight="1">
      <c r="A37" s="728" t="s">
        <v>69</v>
      </c>
      <c r="B37" s="728" t="s">
        <v>13</v>
      </c>
      <c r="C37" s="728" t="s">
        <v>968</v>
      </c>
      <c r="D37" s="729">
        <v>1267</v>
      </c>
      <c r="E37" s="729">
        <v>2218</v>
      </c>
      <c r="F37" s="729">
        <v>1330</v>
      </c>
      <c r="G37" s="729">
        <v>2329</v>
      </c>
      <c r="H37" s="729">
        <v>1520</v>
      </c>
      <c r="I37" s="729">
        <v>2662</v>
      </c>
      <c r="J37" s="729">
        <v>1596</v>
      </c>
      <c r="K37" s="729">
        <v>2795</v>
      </c>
      <c r="L37" s="730"/>
      <c r="N37" s="733"/>
      <c r="O37" s="733"/>
      <c r="Q37" s="737"/>
      <c r="R37" s="737"/>
      <c r="S37" s="733"/>
      <c r="U37" s="733"/>
    </row>
    <row r="38" spans="1:21" s="731" customFormat="1" ht="17.100000000000001" customHeight="1">
      <c r="A38" s="728" t="s">
        <v>70</v>
      </c>
      <c r="B38" s="728" t="s">
        <v>13</v>
      </c>
      <c r="C38" s="728" t="s">
        <v>968</v>
      </c>
      <c r="D38" s="729">
        <v>1267</v>
      </c>
      <c r="E38" s="729">
        <v>2218</v>
      </c>
      <c r="F38" s="729">
        <v>1330</v>
      </c>
      <c r="G38" s="729">
        <v>2329</v>
      </c>
      <c r="H38" s="729">
        <v>1520</v>
      </c>
      <c r="I38" s="729">
        <v>2662</v>
      </c>
      <c r="J38" s="729">
        <v>1596</v>
      </c>
      <c r="K38" s="729">
        <v>2795</v>
      </c>
      <c r="L38" s="730"/>
      <c r="N38" s="733"/>
      <c r="O38" s="733"/>
      <c r="Q38" s="737"/>
      <c r="R38" s="737"/>
      <c r="S38" s="733"/>
      <c r="U38" s="733"/>
    </row>
    <row r="39" spans="1:21" s="731" customFormat="1" ht="17.100000000000001" customHeight="1">
      <c r="A39" s="728" t="s">
        <v>71</v>
      </c>
      <c r="B39" s="728" t="s">
        <v>13</v>
      </c>
      <c r="C39" s="728" t="s">
        <v>968</v>
      </c>
      <c r="D39" s="729">
        <v>1267</v>
      </c>
      <c r="E39" s="729">
        <v>2218</v>
      </c>
      <c r="F39" s="729">
        <v>1330</v>
      </c>
      <c r="G39" s="729">
        <v>2329</v>
      </c>
      <c r="H39" s="729">
        <v>1520</v>
      </c>
      <c r="I39" s="729">
        <v>2662</v>
      </c>
      <c r="J39" s="729">
        <v>1596</v>
      </c>
      <c r="K39" s="729">
        <v>2795</v>
      </c>
      <c r="L39" s="730"/>
      <c r="N39" s="733"/>
      <c r="O39" s="733"/>
      <c r="Q39" s="737"/>
      <c r="R39" s="737"/>
      <c r="S39" s="733"/>
      <c r="U39" s="733"/>
    </row>
    <row r="40" spans="1:21" s="731" customFormat="1" ht="17.100000000000001" customHeight="1">
      <c r="A40" s="728" t="s">
        <v>72</v>
      </c>
      <c r="B40" s="728" t="s">
        <v>13</v>
      </c>
      <c r="C40" s="728" t="s">
        <v>968</v>
      </c>
      <c r="D40" s="729">
        <v>1267</v>
      </c>
      <c r="E40" s="729">
        <v>2970</v>
      </c>
      <c r="F40" s="729">
        <v>1330</v>
      </c>
      <c r="G40" s="729">
        <v>3119</v>
      </c>
      <c r="H40" s="729">
        <v>1520</v>
      </c>
      <c r="I40" s="729">
        <v>3564</v>
      </c>
      <c r="J40" s="729">
        <v>1596</v>
      </c>
      <c r="K40" s="729">
        <v>3743</v>
      </c>
      <c r="L40" s="730"/>
      <c r="N40" s="733"/>
      <c r="O40" s="733"/>
      <c r="Q40" s="737"/>
      <c r="R40" s="737"/>
      <c r="S40" s="733"/>
      <c r="U40" s="733"/>
    </row>
    <row r="41" spans="1:21" s="731" customFormat="1" ht="17.100000000000001" customHeight="1">
      <c r="A41" s="728" t="s">
        <v>73</v>
      </c>
      <c r="B41" s="728" t="s">
        <v>13</v>
      </c>
      <c r="C41" s="728" t="s">
        <v>968</v>
      </c>
      <c r="D41" s="729">
        <v>1267</v>
      </c>
      <c r="E41" s="729">
        <v>2218</v>
      </c>
      <c r="F41" s="729">
        <v>1330</v>
      </c>
      <c r="G41" s="729">
        <v>2329</v>
      </c>
      <c r="H41" s="729">
        <v>1520</v>
      </c>
      <c r="I41" s="729">
        <v>2662</v>
      </c>
      <c r="J41" s="729">
        <v>1596</v>
      </c>
      <c r="K41" s="729">
        <v>2795</v>
      </c>
      <c r="L41" s="730"/>
      <c r="N41" s="733"/>
      <c r="O41" s="733"/>
      <c r="Q41" s="737"/>
      <c r="R41" s="737"/>
      <c r="S41" s="733"/>
      <c r="U41" s="733"/>
    </row>
    <row r="42" spans="1:21" s="731" customFormat="1" ht="17.100000000000001" customHeight="1">
      <c r="A42" s="728" t="s">
        <v>74</v>
      </c>
      <c r="B42" s="728" t="s">
        <v>13</v>
      </c>
      <c r="C42" s="728" t="s">
        <v>968</v>
      </c>
      <c r="D42" s="729">
        <v>1267</v>
      </c>
      <c r="E42" s="729">
        <v>2218</v>
      </c>
      <c r="F42" s="729">
        <v>1330</v>
      </c>
      <c r="G42" s="729">
        <v>2329</v>
      </c>
      <c r="H42" s="729">
        <v>1520</v>
      </c>
      <c r="I42" s="729">
        <v>2662</v>
      </c>
      <c r="J42" s="729">
        <v>1596</v>
      </c>
      <c r="K42" s="729">
        <v>2795</v>
      </c>
      <c r="L42" s="730"/>
      <c r="N42" s="733"/>
      <c r="O42" s="733"/>
      <c r="Q42" s="737"/>
      <c r="R42" s="737"/>
      <c r="S42" s="733"/>
      <c r="U42" s="733"/>
    </row>
    <row r="43" spans="1:21" s="731" customFormat="1" ht="17.100000000000001" customHeight="1">
      <c r="A43" s="728" t="s">
        <v>75</v>
      </c>
      <c r="B43" s="728" t="s">
        <v>13</v>
      </c>
      <c r="C43" s="728" t="s">
        <v>968</v>
      </c>
      <c r="D43" s="729">
        <v>1267</v>
      </c>
      <c r="E43" s="729">
        <v>2218</v>
      </c>
      <c r="F43" s="729">
        <v>1330</v>
      </c>
      <c r="G43" s="729">
        <v>2329</v>
      </c>
      <c r="H43" s="729">
        <v>1520</v>
      </c>
      <c r="I43" s="729">
        <v>2662</v>
      </c>
      <c r="J43" s="729">
        <v>1596</v>
      </c>
      <c r="K43" s="729">
        <v>2795</v>
      </c>
      <c r="L43" s="730"/>
      <c r="N43" s="733"/>
      <c r="O43" s="733"/>
      <c r="Q43" s="737"/>
      <c r="R43" s="737"/>
      <c r="S43" s="733"/>
      <c r="U43" s="733"/>
    </row>
    <row r="44" spans="1:21" s="731" customFormat="1" ht="17.100000000000001" customHeight="1">
      <c r="A44" s="728" t="s">
        <v>76</v>
      </c>
      <c r="B44" s="728" t="s">
        <v>13</v>
      </c>
      <c r="C44" s="728" t="s">
        <v>968</v>
      </c>
      <c r="D44" s="729">
        <v>1267</v>
      </c>
      <c r="E44" s="729">
        <v>2218</v>
      </c>
      <c r="F44" s="729">
        <v>1330</v>
      </c>
      <c r="G44" s="729">
        <v>2329</v>
      </c>
      <c r="H44" s="729">
        <v>1520</v>
      </c>
      <c r="I44" s="729">
        <v>2662</v>
      </c>
      <c r="J44" s="729">
        <v>1596</v>
      </c>
      <c r="K44" s="729">
        <v>2795</v>
      </c>
      <c r="L44" s="730"/>
      <c r="N44" s="733"/>
      <c r="O44" s="733"/>
      <c r="Q44" s="737"/>
      <c r="R44" s="737"/>
      <c r="S44" s="733"/>
      <c r="U44" s="733"/>
    </row>
    <row r="45" spans="1:21" s="731" customFormat="1" ht="17.100000000000001" customHeight="1">
      <c r="A45" s="728" t="s">
        <v>77</v>
      </c>
      <c r="B45" s="728" t="s">
        <v>13</v>
      </c>
      <c r="C45" s="728" t="s">
        <v>968</v>
      </c>
      <c r="D45" s="729">
        <v>1267</v>
      </c>
      <c r="E45" s="729">
        <v>2970</v>
      </c>
      <c r="F45" s="729">
        <v>1330</v>
      </c>
      <c r="G45" s="729">
        <v>3119</v>
      </c>
      <c r="H45" s="729">
        <v>1520</v>
      </c>
      <c r="I45" s="729">
        <v>3564</v>
      </c>
      <c r="J45" s="729">
        <v>1596</v>
      </c>
      <c r="K45" s="729">
        <v>3743</v>
      </c>
      <c r="L45" s="730"/>
      <c r="N45" s="733"/>
      <c r="O45" s="733"/>
      <c r="Q45" s="737"/>
      <c r="R45" s="737"/>
      <c r="S45" s="733"/>
      <c r="U45" s="733"/>
    </row>
    <row r="46" spans="1:21" s="731" customFormat="1" ht="17.100000000000001" customHeight="1">
      <c r="A46" s="728" t="s">
        <v>78</v>
      </c>
      <c r="B46" s="728" t="s">
        <v>13</v>
      </c>
      <c r="C46" s="728" t="s">
        <v>968</v>
      </c>
      <c r="D46" s="729">
        <v>1267</v>
      </c>
      <c r="E46" s="729">
        <v>2218</v>
      </c>
      <c r="F46" s="729">
        <v>1330</v>
      </c>
      <c r="G46" s="729">
        <v>2329</v>
      </c>
      <c r="H46" s="729">
        <v>1520</v>
      </c>
      <c r="I46" s="729">
        <v>2662</v>
      </c>
      <c r="J46" s="729">
        <v>1596</v>
      </c>
      <c r="K46" s="729">
        <v>2795</v>
      </c>
      <c r="L46" s="730"/>
      <c r="N46" s="733"/>
      <c r="O46" s="733"/>
      <c r="Q46" s="737"/>
      <c r="R46" s="737"/>
      <c r="S46" s="733"/>
      <c r="U46" s="733"/>
    </row>
    <row r="47" spans="1:21" s="731" customFormat="1" ht="17.100000000000001" customHeight="1">
      <c r="A47" s="728" t="s">
        <v>79</v>
      </c>
      <c r="B47" s="728" t="s">
        <v>13</v>
      </c>
      <c r="C47" s="728" t="s">
        <v>968</v>
      </c>
      <c r="D47" s="729">
        <v>1267</v>
      </c>
      <c r="E47" s="729">
        <v>2218</v>
      </c>
      <c r="F47" s="729">
        <v>1330</v>
      </c>
      <c r="G47" s="729">
        <v>2329</v>
      </c>
      <c r="H47" s="729">
        <v>1520</v>
      </c>
      <c r="I47" s="729">
        <v>2662</v>
      </c>
      <c r="J47" s="729">
        <v>1596</v>
      </c>
      <c r="K47" s="729">
        <v>2795</v>
      </c>
      <c r="L47" s="730"/>
      <c r="N47" s="733"/>
      <c r="O47" s="733"/>
      <c r="Q47" s="737"/>
      <c r="R47" s="737"/>
      <c r="S47" s="733"/>
      <c r="U47" s="733"/>
    </row>
    <row r="48" spans="1:21" s="731" customFormat="1" ht="17.100000000000001" customHeight="1">
      <c r="A48" s="728" t="s">
        <v>80</v>
      </c>
      <c r="B48" s="728" t="s">
        <v>13</v>
      </c>
      <c r="C48" s="728" t="s">
        <v>968</v>
      </c>
      <c r="D48" s="729">
        <v>1267</v>
      </c>
      <c r="E48" s="729">
        <v>2218</v>
      </c>
      <c r="F48" s="729">
        <v>1330</v>
      </c>
      <c r="G48" s="729">
        <v>2329</v>
      </c>
      <c r="H48" s="729">
        <v>1520</v>
      </c>
      <c r="I48" s="729">
        <v>2662</v>
      </c>
      <c r="J48" s="729">
        <v>1596</v>
      </c>
      <c r="K48" s="729">
        <v>2795</v>
      </c>
      <c r="L48" s="730"/>
      <c r="N48" s="733"/>
      <c r="O48" s="733"/>
      <c r="Q48" s="737"/>
      <c r="R48" s="737"/>
      <c r="S48" s="733"/>
      <c r="U48" s="733"/>
    </row>
    <row r="49" spans="1:21" s="731" customFormat="1" ht="17.100000000000001" customHeight="1">
      <c r="A49" s="728" t="s">
        <v>81</v>
      </c>
      <c r="B49" s="728" t="s">
        <v>13</v>
      </c>
      <c r="C49" s="728" t="s">
        <v>968</v>
      </c>
      <c r="D49" s="729">
        <v>1267</v>
      </c>
      <c r="E49" s="729">
        <v>2218</v>
      </c>
      <c r="F49" s="729">
        <v>1330</v>
      </c>
      <c r="G49" s="729">
        <v>2329</v>
      </c>
      <c r="H49" s="729">
        <v>1520</v>
      </c>
      <c r="I49" s="729">
        <v>2662</v>
      </c>
      <c r="J49" s="729">
        <v>1596</v>
      </c>
      <c r="K49" s="729">
        <v>2795</v>
      </c>
      <c r="L49" s="730"/>
      <c r="N49" s="733"/>
      <c r="O49" s="733"/>
      <c r="Q49" s="737"/>
      <c r="R49" s="737"/>
      <c r="S49" s="733"/>
      <c r="U49" s="733"/>
    </row>
    <row r="50" spans="1:21" s="731" customFormat="1" ht="6" customHeight="1">
      <c r="A50" s="734"/>
      <c r="B50" s="734"/>
      <c r="C50" s="734"/>
      <c r="D50" s="735"/>
      <c r="E50" s="735"/>
      <c r="F50" s="735"/>
      <c r="G50" s="735"/>
      <c r="H50" s="735"/>
      <c r="I50" s="735"/>
      <c r="J50" s="735"/>
      <c r="K50" s="735"/>
      <c r="L50" s="730"/>
    </row>
    <row r="51" spans="1:21" s="36" customFormat="1" ht="16.5" customHeight="1">
      <c r="A51" s="31">
        <v>1</v>
      </c>
      <c r="B51" s="32" t="s">
        <v>132</v>
      </c>
      <c r="C51" s="33"/>
      <c r="D51" s="34"/>
      <c r="E51" s="34"/>
      <c r="F51" s="34"/>
      <c r="G51" s="34"/>
      <c r="H51" s="34"/>
      <c r="I51" s="34"/>
      <c r="J51" s="34"/>
      <c r="K51" s="34"/>
    </row>
    <row r="52" spans="1:21" s="36" customFormat="1" ht="7.5" customHeight="1">
      <c r="A52" s="37"/>
      <c r="B52" s="32"/>
      <c r="C52" s="33"/>
      <c r="D52" s="34"/>
      <c r="E52" s="34"/>
      <c r="F52" s="34"/>
      <c r="G52" s="34"/>
      <c r="H52" s="34"/>
      <c r="I52" s="34"/>
      <c r="J52" s="34"/>
      <c r="K52" s="34"/>
    </row>
    <row r="53" spans="1:21" ht="5.25" customHeight="1"/>
    <row r="54" spans="1:21" s="42" customFormat="1" ht="13.5" customHeight="1">
      <c r="D54" s="263"/>
      <c r="E54" s="263"/>
      <c r="F54" s="263"/>
      <c r="G54" s="263"/>
      <c r="H54" s="263"/>
      <c r="I54" s="292" t="s">
        <v>592</v>
      </c>
      <c r="K54" s="264"/>
    </row>
  </sheetData>
  <mergeCells count="14">
    <mergeCell ref="D15:E15"/>
    <mergeCell ref="F15:G15"/>
    <mergeCell ref="H15:I15"/>
    <mergeCell ref="J15:K15"/>
    <mergeCell ref="A7:K7"/>
    <mergeCell ref="A9:K9"/>
    <mergeCell ref="A11:L11"/>
    <mergeCell ref="A13:A16"/>
    <mergeCell ref="B13:B16"/>
    <mergeCell ref="C13:C16"/>
    <mergeCell ref="D13:G13"/>
    <mergeCell ref="H13:K13"/>
    <mergeCell ref="D14:G14"/>
    <mergeCell ref="H14:K14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9"/>
  <sheetViews>
    <sheetView zoomScale="75" zoomScaleNormal="75" workbookViewId="0">
      <selection activeCell="M4" sqref="M4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8" s="8" customFormat="1" ht="18">
      <c r="B1" s="53"/>
      <c r="I1" s="381"/>
      <c r="M1" s="51" t="s">
        <v>694</v>
      </c>
      <c r="N1" s="382"/>
    </row>
    <row r="2" spans="1:28" s="8" customFormat="1" ht="18">
      <c r="B2" s="53"/>
      <c r="I2" s="381"/>
      <c r="M2" s="47" t="s">
        <v>137</v>
      </c>
      <c r="N2" s="382"/>
    </row>
    <row r="3" spans="1:28" s="8" customFormat="1" ht="18">
      <c r="B3" s="53"/>
      <c r="I3" s="381"/>
      <c r="M3" s="48" t="s">
        <v>964</v>
      </c>
      <c r="N3" s="382"/>
    </row>
    <row r="4" spans="1:28" ht="18">
      <c r="K4" s="54"/>
      <c r="L4" s="54"/>
      <c r="M4" s="383" t="s">
        <v>721</v>
      </c>
    </row>
    <row r="5" spans="1:28" ht="18">
      <c r="K5" s="199"/>
      <c r="L5" s="199"/>
      <c r="M5" s="55" t="s">
        <v>140</v>
      </c>
    </row>
    <row r="6" spans="1:28" ht="18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</row>
    <row r="7" spans="1:28" ht="46.5" customHeight="1">
      <c r="A7" s="569" t="s">
        <v>722</v>
      </c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</row>
    <row r="8" spans="1:28" ht="3.75" customHeight="1"/>
    <row r="9" spans="1:28" ht="39.75" customHeight="1">
      <c r="A9" s="534" t="s">
        <v>723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8" ht="4.5" customHeight="1"/>
    <row r="11" spans="1:28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8" s="57" customFormat="1" ht="32.25" customHeight="1">
      <c r="A13" s="570" t="s">
        <v>724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</row>
    <row r="14" spans="1:28" s="57" customFormat="1" ht="32.25" customHeight="1">
      <c r="A14" s="570" t="s">
        <v>725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</row>
    <row r="15" spans="1:28" s="386" customFormat="1" ht="15.75" customHeight="1">
      <c r="A15" s="570" t="s">
        <v>726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57"/>
    </row>
    <row r="16" spans="1:28" ht="9" customHeight="1">
      <c r="A16" s="387"/>
      <c r="B16" s="388"/>
      <c r="C16" s="388"/>
      <c r="D16" s="388"/>
      <c r="E16" s="387"/>
      <c r="F16" s="387"/>
      <c r="G16" s="387"/>
      <c r="H16" s="387"/>
      <c r="I16" s="387"/>
      <c r="J16" s="387"/>
      <c r="K16" s="387"/>
      <c r="L16" s="388"/>
      <c r="M16" s="387"/>
    </row>
    <row r="17" spans="1:13" ht="43.5" customHeight="1">
      <c r="A17" s="579" t="s">
        <v>727</v>
      </c>
      <c r="B17" s="581" t="s">
        <v>728</v>
      </c>
      <c r="C17" s="582"/>
      <c r="D17" s="583"/>
      <c r="E17" s="587" t="s">
        <v>669</v>
      </c>
      <c r="F17" s="588"/>
      <c r="G17" s="589"/>
      <c r="H17" s="587" t="s">
        <v>668</v>
      </c>
      <c r="I17" s="588"/>
      <c r="J17" s="589"/>
      <c r="K17" s="579" t="s">
        <v>729</v>
      </c>
      <c r="L17" s="590" t="s">
        <v>730</v>
      </c>
      <c r="M17" s="591"/>
    </row>
    <row r="18" spans="1:13" ht="67.5" customHeight="1">
      <c r="A18" s="580"/>
      <c r="B18" s="584"/>
      <c r="C18" s="585"/>
      <c r="D18" s="586"/>
      <c r="E18" s="389" t="s">
        <v>649</v>
      </c>
      <c r="F18" s="594" t="s">
        <v>651</v>
      </c>
      <c r="G18" s="595"/>
      <c r="H18" s="390" t="s">
        <v>672</v>
      </c>
      <c r="I18" s="594" t="s">
        <v>149</v>
      </c>
      <c r="J18" s="595"/>
      <c r="K18" s="580"/>
      <c r="L18" s="592"/>
      <c r="M18" s="593"/>
    </row>
    <row r="19" spans="1:13" s="393" customFormat="1">
      <c r="A19" s="391">
        <v>1</v>
      </c>
      <c r="B19" s="571">
        <f>A19+1</f>
        <v>2</v>
      </c>
      <c r="C19" s="572"/>
      <c r="D19" s="573"/>
      <c r="E19" s="391">
        <f>B19+1</f>
        <v>3</v>
      </c>
      <c r="F19" s="571">
        <f>E19+1</f>
        <v>4</v>
      </c>
      <c r="G19" s="573"/>
      <c r="H19" s="392">
        <f>F19+1</f>
        <v>5</v>
      </c>
      <c r="I19" s="571">
        <f>H19+1</f>
        <v>6</v>
      </c>
      <c r="J19" s="573"/>
      <c r="K19" s="391">
        <f>I19+1</f>
        <v>7</v>
      </c>
      <c r="L19" s="571">
        <f>K19+1</f>
        <v>8</v>
      </c>
      <c r="M19" s="573"/>
    </row>
    <row r="20" spans="1:13" ht="48.75" customHeight="1">
      <c r="A20" s="394" t="s">
        <v>731</v>
      </c>
      <c r="B20" s="574" t="s">
        <v>732</v>
      </c>
      <c r="C20" s="575"/>
      <c r="D20" s="576"/>
      <c r="E20" s="394">
        <v>800</v>
      </c>
      <c r="F20" s="574" t="s">
        <v>733</v>
      </c>
      <c r="G20" s="576"/>
      <c r="H20" s="395" t="s">
        <v>734</v>
      </c>
      <c r="I20" s="574" t="s">
        <v>735</v>
      </c>
      <c r="J20" s="576"/>
      <c r="K20" s="396">
        <v>213</v>
      </c>
      <c r="L20" s="577">
        <v>16823</v>
      </c>
      <c r="M20" s="578"/>
    </row>
    <row r="21" spans="1:13" ht="9.75" customHeight="1">
      <c r="A21" s="397"/>
      <c r="B21" s="398"/>
      <c r="C21" s="398"/>
      <c r="D21" s="398"/>
      <c r="E21" s="397"/>
      <c r="F21" s="398"/>
      <c r="G21" s="398"/>
      <c r="H21" s="399"/>
      <c r="I21" s="397"/>
      <c r="J21" s="397"/>
      <c r="K21" s="400"/>
      <c r="L21" s="400"/>
      <c r="M21" s="401"/>
    </row>
    <row r="22" spans="1:13" ht="15.75" customHeight="1">
      <c r="A22" s="402" t="s">
        <v>736</v>
      </c>
      <c r="B22" s="403"/>
      <c r="C22" s="403"/>
      <c r="D22" s="403"/>
      <c r="E22" s="403"/>
      <c r="F22" s="403"/>
      <c r="G22" s="403"/>
      <c r="H22" s="403"/>
      <c r="I22" s="403"/>
      <c r="J22" s="403"/>
      <c r="K22" s="403"/>
      <c r="L22" s="403"/>
      <c r="M22" s="403"/>
    </row>
    <row r="23" spans="1:13" ht="36.75" customHeight="1">
      <c r="A23" s="579" t="s">
        <v>737</v>
      </c>
      <c r="B23" s="581" t="s">
        <v>738</v>
      </c>
      <c r="C23" s="582"/>
      <c r="D23" s="583"/>
      <c r="E23" s="587" t="s">
        <v>669</v>
      </c>
      <c r="F23" s="588"/>
      <c r="G23" s="589"/>
      <c r="H23" s="587" t="s">
        <v>668</v>
      </c>
      <c r="I23" s="588"/>
      <c r="J23" s="589"/>
      <c r="K23" s="579" t="s">
        <v>729</v>
      </c>
      <c r="L23" s="579" t="s">
        <v>739</v>
      </c>
      <c r="M23" s="579" t="s">
        <v>740</v>
      </c>
    </row>
    <row r="24" spans="1:13" ht="28.5" customHeight="1">
      <c r="A24" s="580"/>
      <c r="B24" s="584"/>
      <c r="C24" s="585"/>
      <c r="D24" s="586"/>
      <c r="E24" s="389" t="s">
        <v>649</v>
      </c>
      <c r="F24" s="594" t="s">
        <v>651</v>
      </c>
      <c r="G24" s="595"/>
      <c r="H24" s="390" t="s">
        <v>672</v>
      </c>
      <c r="I24" s="594" t="s">
        <v>149</v>
      </c>
      <c r="J24" s="595"/>
      <c r="K24" s="580"/>
      <c r="L24" s="580"/>
      <c r="M24" s="580"/>
    </row>
    <row r="25" spans="1:13">
      <c r="A25" s="391">
        <v>1</v>
      </c>
      <c r="B25" s="596">
        <f>A25+1</f>
        <v>2</v>
      </c>
      <c r="C25" s="597"/>
      <c r="D25" s="598"/>
      <c r="E25" s="404">
        <f>B25+1</f>
        <v>3</v>
      </c>
      <c r="F25" s="571">
        <f>E25+1</f>
        <v>4</v>
      </c>
      <c r="G25" s="573"/>
      <c r="H25" s="392">
        <f>F25+1</f>
        <v>5</v>
      </c>
      <c r="I25" s="571">
        <f>H25+1</f>
        <v>6</v>
      </c>
      <c r="J25" s="573"/>
      <c r="K25" s="391">
        <f>I25+1</f>
        <v>7</v>
      </c>
      <c r="L25" s="391">
        <f>K25+1</f>
        <v>8</v>
      </c>
      <c r="M25" s="391">
        <f>L25+1</f>
        <v>9</v>
      </c>
    </row>
    <row r="26" spans="1:13" s="406" customFormat="1" ht="30" customHeight="1">
      <c r="A26" s="599" t="s">
        <v>741</v>
      </c>
      <c r="B26" s="602" t="s">
        <v>742</v>
      </c>
      <c r="C26" s="603"/>
      <c r="D26" s="604"/>
      <c r="E26" s="599">
        <v>801</v>
      </c>
      <c r="F26" s="602" t="s">
        <v>743</v>
      </c>
      <c r="G26" s="604"/>
      <c r="H26" s="405">
        <v>104</v>
      </c>
      <c r="I26" s="611" t="s">
        <v>735</v>
      </c>
      <c r="J26" s="612"/>
      <c r="K26" s="613">
        <v>213</v>
      </c>
      <c r="L26" s="613">
        <v>1</v>
      </c>
      <c r="M26" s="616">
        <v>1</v>
      </c>
    </row>
    <row r="27" spans="1:13" s="406" customFormat="1" ht="28.5" customHeight="1">
      <c r="A27" s="600"/>
      <c r="B27" s="605"/>
      <c r="C27" s="606"/>
      <c r="D27" s="607"/>
      <c r="E27" s="600"/>
      <c r="F27" s="605"/>
      <c r="G27" s="607"/>
      <c r="H27" s="405">
        <v>32</v>
      </c>
      <c r="I27" s="611" t="s">
        <v>744</v>
      </c>
      <c r="J27" s="612"/>
      <c r="K27" s="614"/>
      <c r="L27" s="614"/>
      <c r="M27" s="617"/>
    </row>
    <row r="28" spans="1:13" s="406" customFormat="1" ht="15.75" customHeight="1">
      <c r="A28" s="600"/>
      <c r="B28" s="605"/>
      <c r="C28" s="606"/>
      <c r="D28" s="607"/>
      <c r="E28" s="600"/>
      <c r="F28" s="605"/>
      <c r="G28" s="607"/>
      <c r="H28" s="405">
        <v>87</v>
      </c>
      <c r="I28" s="619" t="s">
        <v>745</v>
      </c>
      <c r="J28" s="620"/>
      <c r="K28" s="614"/>
      <c r="L28" s="614"/>
      <c r="M28" s="617"/>
    </row>
    <row r="29" spans="1:13" s="406" customFormat="1" ht="15.75" customHeight="1">
      <c r="A29" s="601"/>
      <c r="B29" s="608"/>
      <c r="C29" s="609"/>
      <c r="D29" s="610"/>
      <c r="E29" s="601"/>
      <c r="F29" s="608"/>
      <c r="G29" s="610"/>
      <c r="H29" s="405">
        <v>62</v>
      </c>
      <c r="I29" s="619" t="s">
        <v>746</v>
      </c>
      <c r="J29" s="620"/>
      <c r="K29" s="615"/>
      <c r="L29" s="615"/>
      <c r="M29" s="618"/>
    </row>
    <row r="30" spans="1:13" s="406" customFormat="1" ht="31.5" customHeight="1">
      <c r="A30" s="599" t="s">
        <v>747</v>
      </c>
      <c r="B30" s="602" t="s">
        <v>748</v>
      </c>
      <c r="C30" s="603"/>
      <c r="D30" s="604"/>
      <c r="E30" s="599">
        <v>803</v>
      </c>
      <c r="F30" s="602" t="s">
        <v>749</v>
      </c>
      <c r="G30" s="604"/>
      <c r="H30" s="405">
        <v>104</v>
      </c>
      <c r="I30" s="611" t="s">
        <v>735</v>
      </c>
      <c r="J30" s="612"/>
      <c r="K30" s="613">
        <v>213</v>
      </c>
      <c r="L30" s="613">
        <v>2</v>
      </c>
      <c r="M30" s="616">
        <v>3</v>
      </c>
    </row>
    <row r="31" spans="1:13" s="406" customFormat="1" ht="31.5" customHeight="1">
      <c r="A31" s="600"/>
      <c r="B31" s="605"/>
      <c r="C31" s="606"/>
      <c r="D31" s="607"/>
      <c r="E31" s="600"/>
      <c r="F31" s="605"/>
      <c r="G31" s="607"/>
      <c r="H31" s="405">
        <v>32</v>
      </c>
      <c r="I31" s="611" t="s">
        <v>744</v>
      </c>
      <c r="J31" s="612"/>
      <c r="K31" s="614"/>
      <c r="L31" s="614"/>
      <c r="M31" s="617"/>
    </row>
    <row r="32" spans="1:13" s="406" customFormat="1" ht="15.75" customHeight="1">
      <c r="A32" s="600"/>
      <c r="B32" s="605"/>
      <c r="C32" s="606"/>
      <c r="D32" s="607"/>
      <c r="E32" s="600"/>
      <c r="F32" s="605"/>
      <c r="G32" s="607"/>
      <c r="H32" s="405">
        <v>87</v>
      </c>
      <c r="I32" s="619" t="s">
        <v>745</v>
      </c>
      <c r="J32" s="620"/>
      <c r="K32" s="614"/>
      <c r="L32" s="614"/>
      <c r="M32" s="617"/>
    </row>
    <row r="33" spans="1:13" s="406" customFormat="1" ht="15.75" customHeight="1">
      <c r="A33" s="601"/>
      <c r="B33" s="608"/>
      <c r="C33" s="609"/>
      <c r="D33" s="610"/>
      <c r="E33" s="601"/>
      <c r="F33" s="608"/>
      <c r="G33" s="610"/>
      <c r="H33" s="405">
        <v>62</v>
      </c>
      <c r="I33" s="619" t="s">
        <v>746</v>
      </c>
      <c r="J33" s="620"/>
      <c r="K33" s="615"/>
      <c r="L33" s="615"/>
      <c r="M33" s="618"/>
    </row>
    <row r="34" spans="1:13" s="406" customFormat="1" ht="8.25" customHeight="1">
      <c r="A34" s="407"/>
      <c r="B34" s="408"/>
      <c r="C34" s="408"/>
      <c r="D34" s="408"/>
      <c r="E34" s="407"/>
      <c r="F34" s="408"/>
      <c r="G34" s="408"/>
      <c r="H34" s="409"/>
      <c r="I34" s="410"/>
      <c r="J34" s="410"/>
      <c r="K34" s="411"/>
      <c r="L34" s="411"/>
      <c r="M34" s="412"/>
    </row>
    <row r="35" spans="1:13" s="406" customFormat="1">
      <c r="A35" s="403" t="s">
        <v>750</v>
      </c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</row>
    <row r="36" spans="1:13" s="406" customFormat="1" ht="54.75" customHeight="1">
      <c r="A36" s="579" t="s">
        <v>751</v>
      </c>
      <c r="B36" s="622" t="s">
        <v>737</v>
      </c>
      <c r="C36" s="622" t="s">
        <v>738</v>
      </c>
      <c r="D36" s="622"/>
      <c r="E36" s="622"/>
      <c r="F36" s="622"/>
      <c r="G36" s="622"/>
      <c r="H36" s="623" t="s">
        <v>644</v>
      </c>
      <c r="I36" s="624"/>
      <c r="J36" s="625"/>
      <c r="K36" s="579" t="s">
        <v>729</v>
      </c>
      <c r="L36" s="579" t="s">
        <v>739</v>
      </c>
      <c r="M36" s="579" t="s">
        <v>740</v>
      </c>
    </row>
    <row r="37" spans="1:13" s="406" customFormat="1" ht="40.5" customHeight="1">
      <c r="A37" s="580"/>
      <c r="B37" s="622"/>
      <c r="C37" s="622"/>
      <c r="D37" s="622"/>
      <c r="E37" s="622"/>
      <c r="F37" s="622"/>
      <c r="G37" s="622"/>
      <c r="H37" s="389" t="s">
        <v>649</v>
      </c>
      <c r="I37" s="594" t="s">
        <v>651</v>
      </c>
      <c r="J37" s="595"/>
      <c r="K37" s="580"/>
      <c r="L37" s="580"/>
      <c r="M37" s="580"/>
    </row>
    <row r="38" spans="1:13" s="406" customFormat="1">
      <c r="A38" s="391">
        <v>1</v>
      </c>
      <c r="B38" s="391">
        <f>A38+1</f>
        <v>2</v>
      </c>
      <c r="C38" s="571">
        <f>B38+1</f>
        <v>3</v>
      </c>
      <c r="D38" s="572"/>
      <c r="E38" s="572"/>
      <c r="F38" s="572"/>
      <c r="G38" s="573"/>
      <c r="H38" s="392">
        <f>C38+1</f>
        <v>4</v>
      </c>
      <c r="I38" s="571">
        <f>H38+1</f>
        <v>5</v>
      </c>
      <c r="J38" s="573"/>
      <c r="K38" s="391">
        <f>I38+1</f>
        <v>6</v>
      </c>
      <c r="L38" s="391">
        <f>K38+1</f>
        <v>7</v>
      </c>
      <c r="M38" s="391">
        <f>L38+1</f>
        <v>8</v>
      </c>
    </row>
    <row r="39" spans="1:13" s="406" customFormat="1" ht="33.75" customHeight="1">
      <c r="A39" s="413" t="s">
        <v>752</v>
      </c>
      <c r="B39" s="414" t="s">
        <v>753</v>
      </c>
      <c r="C39" s="611" t="s">
        <v>754</v>
      </c>
      <c r="D39" s="621"/>
      <c r="E39" s="621"/>
      <c r="F39" s="621"/>
      <c r="G39" s="612"/>
      <c r="H39" s="405" t="s">
        <v>755</v>
      </c>
      <c r="I39" s="619" t="s">
        <v>756</v>
      </c>
      <c r="J39" s="620"/>
      <c r="K39" s="415">
        <v>213</v>
      </c>
      <c r="L39" s="415">
        <v>2</v>
      </c>
      <c r="M39" s="416">
        <v>1.2</v>
      </c>
    </row>
    <row r="40" spans="1:13" s="406" customFormat="1" ht="34.5" customHeight="1">
      <c r="A40" s="413" t="s">
        <v>752</v>
      </c>
      <c r="B40" s="414" t="s">
        <v>757</v>
      </c>
      <c r="C40" s="611" t="s">
        <v>758</v>
      </c>
      <c r="D40" s="621"/>
      <c r="E40" s="621"/>
      <c r="F40" s="621"/>
      <c r="G40" s="612"/>
      <c r="H40" s="405" t="s">
        <v>755</v>
      </c>
      <c r="I40" s="619" t="s">
        <v>756</v>
      </c>
      <c r="J40" s="620"/>
      <c r="K40" s="415">
        <v>213</v>
      </c>
      <c r="L40" s="415">
        <v>2</v>
      </c>
      <c r="M40" s="416">
        <v>10.8</v>
      </c>
    </row>
    <row r="41" spans="1:13" s="406" customFormat="1" ht="20.25" customHeight="1">
      <c r="A41" s="413" t="s">
        <v>752</v>
      </c>
      <c r="B41" s="414" t="s">
        <v>759</v>
      </c>
      <c r="C41" s="619" t="s">
        <v>760</v>
      </c>
      <c r="D41" s="628"/>
      <c r="E41" s="628"/>
      <c r="F41" s="628"/>
      <c r="G41" s="620"/>
      <c r="H41" s="405" t="s">
        <v>755</v>
      </c>
      <c r="I41" s="619" t="s">
        <v>756</v>
      </c>
      <c r="J41" s="620"/>
      <c r="K41" s="415">
        <v>213</v>
      </c>
      <c r="L41" s="415">
        <v>2</v>
      </c>
      <c r="M41" s="416">
        <v>9.6</v>
      </c>
    </row>
    <row r="42" spans="1:13" s="406" customFormat="1" ht="20.25" customHeight="1">
      <c r="A42" s="413" t="s">
        <v>752</v>
      </c>
      <c r="B42" s="414" t="s">
        <v>761</v>
      </c>
      <c r="C42" s="619" t="s">
        <v>762</v>
      </c>
      <c r="D42" s="628"/>
      <c r="E42" s="628"/>
      <c r="F42" s="628"/>
      <c r="G42" s="620"/>
      <c r="H42" s="405" t="s">
        <v>755</v>
      </c>
      <c r="I42" s="619" t="s">
        <v>756</v>
      </c>
      <c r="J42" s="620"/>
      <c r="K42" s="613">
        <v>213</v>
      </c>
      <c r="L42" s="613">
        <v>2</v>
      </c>
      <c r="M42" s="626">
        <v>9</v>
      </c>
    </row>
    <row r="43" spans="1:13" s="406" customFormat="1" ht="20.25" customHeight="1">
      <c r="A43" s="413" t="s">
        <v>752</v>
      </c>
      <c r="B43" s="414" t="s">
        <v>763</v>
      </c>
      <c r="C43" s="619" t="s">
        <v>764</v>
      </c>
      <c r="D43" s="628"/>
      <c r="E43" s="628"/>
      <c r="F43" s="628"/>
      <c r="G43" s="620"/>
      <c r="H43" s="405" t="s">
        <v>755</v>
      </c>
      <c r="I43" s="619" t="s">
        <v>756</v>
      </c>
      <c r="J43" s="620"/>
      <c r="K43" s="615"/>
      <c r="L43" s="615"/>
      <c r="M43" s="627"/>
    </row>
    <row r="44" spans="1:13" s="406" customFormat="1" ht="20.25" customHeight="1">
      <c r="A44" s="413" t="s">
        <v>752</v>
      </c>
      <c r="B44" s="414" t="s">
        <v>765</v>
      </c>
      <c r="C44" s="619" t="s">
        <v>766</v>
      </c>
      <c r="D44" s="628"/>
      <c r="E44" s="628"/>
      <c r="F44" s="628"/>
      <c r="G44" s="620"/>
      <c r="H44" s="405" t="s">
        <v>755</v>
      </c>
      <c r="I44" s="619" t="s">
        <v>756</v>
      </c>
      <c r="J44" s="620"/>
      <c r="K44" s="415">
        <v>213</v>
      </c>
      <c r="L44" s="415">
        <v>2</v>
      </c>
      <c r="M44" s="416">
        <v>9</v>
      </c>
    </row>
    <row r="45" spans="1:13" s="406" customFormat="1" ht="20.25" customHeight="1">
      <c r="A45" s="413" t="s">
        <v>752</v>
      </c>
      <c r="B45" s="414" t="s">
        <v>767</v>
      </c>
      <c r="C45" s="619" t="s">
        <v>768</v>
      </c>
      <c r="D45" s="628"/>
      <c r="E45" s="628"/>
      <c r="F45" s="628"/>
      <c r="G45" s="620"/>
      <c r="H45" s="405" t="s">
        <v>755</v>
      </c>
      <c r="I45" s="619" t="s">
        <v>756</v>
      </c>
      <c r="J45" s="620"/>
      <c r="K45" s="613">
        <v>213</v>
      </c>
      <c r="L45" s="613">
        <v>2</v>
      </c>
      <c r="M45" s="626">
        <v>5</v>
      </c>
    </row>
    <row r="46" spans="1:13" s="406" customFormat="1" ht="20.25" customHeight="1">
      <c r="A46" s="413" t="s">
        <v>752</v>
      </c>
      <c r="B46" s="414" t="s">
        <v>769</v>
      </c>
      <c r="C46" s="619" t="s">
        <v>770</v>
      </c>
      <c r="D46" s="628"/>
      <c r="E46" s="628"/>
      <c r="F46" s="628"/>
      <c r="G46" s="620"/>
      <c r="H46" s="405" t="s">
        <v>755</v>
      </c>
      <c r="I46" s="619" t="s">
        <v>756</v>
      </c>
      <c r="J46" s="620"/>
      <c r="K46" s="614"/>
      <c r="L46" s="614"/>
      <c r="M46" s="629"/>
    </row>
    <row r="47" spans="1:13" s="406" customFormat="1" ht="20.25" customHeight="1">
      <c r="A47" s="413" t="s">
        <v>752</v>
      </c>
      <c r="B47" s="414" t="s">
        <v>771</v>
      </c>
      <c r="C47" s="619" t="s">
        <v>772</v>
      </c>
      <c r="D47" s="628"/>
      <c r="E47" s="628"/>
      <c r="F47" s="628"/>
      <c r="G47" s="620"/>
      <c r="H47" s="405" t="s">
        <v>755</v>
      </c>
      <c r="I47" s="619" t="s">
        <v>756</v>
      </c>
      <c r="J47" s="620"/>
      <c r="K47" s="615"/>
      <c r="L47" s="615"/>
      <c r="M47" s="627"/>
    </row>
    <row r="48" spans="1:13" s="406" customFormat="1" ht="20.25" customHeight="1">
      <c r="A48" s="413" t="s">
        <v>752</v>
      </c>
      <c r="B48" s="414" t="s">
        <v>773</v>
      </c>
      <c r="C48" s="619" t="s">
        <v>774</v>
      </c>
      <c r="D48" s="628"/>
      <c r="E48" s="628"/>
      <c r="F48" s="628"/>
      <c r="G48" s="620"/>
      <c r="H48" s="405" t="s">
        <v>755</v>
      </c>
      <c r="I48" s="619" t="s">
        <v>756</v>
      </c>
      <c r="J48" s="620"/>
      <c r="K48" s="613">
        <v>213</v>
      </c>
      <c r="L48" s="613">
        <v>2</v>
      </c>
      <c r="M48" s="626">
        <v>5</v>
      </c>
    </row>
    <row r="49" spans="1:13" s="406" customFormat="1" ht="20.25" customHeight="1">
      <c r="A49" s="413" t="s">
        <v>752</v>
      </c>
      <c r="B49" s="414" t="s">
        <v>775</v>
      </c>
      <c r="C49" s="619" t="s">
        <v>776</v>
      </c>
      <c r="D49" s="628"/>
      <c r="E49" s="628"/>
      <c r="F49" s="628"/>
      <c r="G49" s="620"/>
      <c r="H49" s="405" t="s">
        <v>755</v>
      </c>
      <c r="I49" s="619" t="s">
        <v>756</v>
      </c>
      <c r="J49" s="620"/>
      <c r="K49" s="615"/>
      <c r="L49" s="615"/>
      <c r="M49" s="627"/>
    </row>
    <row r="50" spans="1:13" s="406" customFormat="1" ht="20.25" customHeight="1">
      <c r="A50" s="413" t="s">
        <v>752</v>
      </c>
      <c r="B50" s="414" t="s">
        <v>777</v>
      </c>
      <c r="C50" s="619" t="s">
        <v>778</v>
      </c>
      <c r="D50" s="628"/>
      <c r="E50" s="628"/>
      <c r="F50" s="628"/>
      <c r="G50" s="620"/>
      <c r="H50" s="405" t="s">
        <v>755</v>
      </c>
      <c r="I50" s="619" t="s">
        <v>756</v>
      </c>
      <c r="J50" s="620"/>
      <c r="K50" s="415">
        <v>213</v>
      </c>
      <c r="L50" s="415">
        <v>2</v>
      </c>
      <c r="M50" s="416">
        <v>5</v>
      </c>
    </row>
    <row r="51" spans="1:13" s="406" customFormat="1" ht="20.25" customHeight="1">
      <c r="A51" s="413" t="s">
        <v>752</v>
      </c>
      <c r="B51" s="414" t="s">
        <v>779</v>
      </c>
      <c r="C51" s="619" t="s">
        <v>780</v>
      </c>
      <c r="D51" s="628"/>
      <c r="E51" s="628"/>
      <c r="F51" s="628"/>
      <c r="G51" s="620"/>
      <c r="H51" s="405" t="s">
        <v>755</v>
      </c>
      <c r="I51" s="619" t="s">
        <v>756</v>
      </c>
      <c r="J51" s="620"/>
      <c r="K51" s="613">
        <v>213</v>
      </c>
      <c r="L51" s="613">
        <v>2</v>
      </c>
      <c r="M51" s="626">
        <v>3</v>
      </c>
    </row>
    <row r="52" spans="1:13" s="406" customFormat="1" ht="20.25" customHeight="1">
      <c r="A52" s="413" t="s">
        <v>752</v>
      </c>
      <c r="B52" s="414" t="s">
        <v>781</v>
      </c>
      <c r="C52" s="619" t="s">
        <v>782</v>
      </c>
      <c r="D52" s="628"/>
      <c r="E52" s="628"/>
      <c r="F52" s="628"/>
      <c r="G52" s="620"/>
      <c r="H52" s="405" t="s">
        <v>755</v>
      </c>
      <c r="I52" s="619" t="s">
        <v>756</v>
      </c>
      <c r="J52" s="620"/>
      <c r="K52" s="615"/>
      <c r="L52" s="615"/>
      <c r="M52" s="627"/>
    </row>
    <row r="53" spans="1:13" s="406" customFormat="1" ht="20.25" customHeight="1">
      <c r="A53" s="413" t="s">
        <v>752</v>
      </c>
      <c r="B53" s="414" t="s">
        <v>783</v>
      </c>
      <c r="C53" s="611" t="s">
        <v>784</v>
      </c>
      <c r="D53" s="621"/>
      <c r="E53" s="621"/>
      <c r="F53" s="621"/>
      <c r="G53" s="612"/>
      <c r="H53" s="405" t="s">
        <v>755</v>
      </c>
      <c r="I53" s="619" t="s">
        <v>756</v>
      </c>
      <c r="J53" s="620"/>
      <c r="K53" s="415">
        <v>213</v>
      </c>
      <c r="L53" s="415">
        <v>1</v>
      </c>
      <c r="M53" s="416">
        <v>2</v>
      </c>
    </row>
    <row r="54" spans="1:13" ht="9" customHeight="1">
      <c r="A54" s="417"/>
      <c r="B54" s="417"/>
      <c r="C54" s="417"/>
      <c r="D54" s="418"/>
      <c r="E54" s="409"/>
      <c r="F54" s="407"/>
      <c r="G54" s="419"/>
      <c r="H54" s="419"/>
      <c r="I54" s="419"/>
      <c r="J54" s="419"/>
      <c r="K54" s="411"/>
      <c r="L54" s="411"/>
      <c r="M54" s="420"/>
    </row>
    <row r="55" spans="1:13" ht="20.25" customHeight="1">
      <c r="A55" s="403" t="s">
        <v>785</v>
      </c>
      <c r="B55" s="421"/>
      <c r="C55" s="421"/>
      <c r="D55" s="421"/>
      <c r="E55" s="421"/>
      <c r="F55" s="421"/>
      <c r="G55" s="421"/>
      <c r="H55" s="421"/>
      <c r="I55" s="421"/>
      <c r="K55" s="422"/>
    </row>
    <row r="56" spans="1:13" ht="15.75" customHeight="1">
      <c r="A56" s="630" t="s">
        <v>786</v>
      </c>
      <c r="B56" s="632" t="s">
        <v>787</v>
      </c>
      <c r="C56" s="634" t="s">
        <v>788</v>
      </c>
      <c r="D56" s="635"/>
      <c r="E56" s="636" t="s">
        <v>789</v>
      </c>
      <c r="F56" s="636"/>
      <c r="G56" s="636"/>
      <c r="H56" s="636"/>
    </row>
    <row r="57" spans="1:13" ht="42.75">
      <c r="A57" s="631"/>
      <c r="B57" s="633"/>
      <c r="C57" s="423" t="s">
        <v>790</v>
      </c>
      <c r="D57" s="424" t="s">
        <v>791</v>
      </c>
      <c r="E57" s="425" t="s">
        <v>790</v>
      </c>
      <c r="F57" s="426" t="s">
        <v>791</v>
      </c>
      <c r="G57" s="425" t="s">
        <v>790</v>
      </c>
      <c r="H57" s="426" t="s">
        <v>791</v>
      </c>
    </row>
    <row r="58" spans="1:13">
      <c r="A58" s="427">
        <v>1</v>
      </c>
      <c r="B58" s="428">
        <v>2</v>
      </c>
      <c r="C58" s="428">
        <v>3</v>
      </c>
      <c r="D58" s="428">
        <v>4</v>
      </c>
      <c r="E58" s="428">
        <v>5</v>
      </c>
      <c r="F58" s="428">
        <v>6</v>
      </c>
      <c r="G58" s="428">
        <v>7</v>
      </c>
      <c r="H58" s="428">
        <v>8</v>
      </c>
    </row>
    <row r="59" spans="1:13">
      <c r="A59" s="429" t="s">
        <v>792</v>
      </c>
      <c r="B59" s="430">
        <f>B60+B61</f>
        <v>4</v>
      </c>
      <c r="C59" s="430">
        <f>C60+C61</f>
        <v>4</v>
      </c>
      <c r="D59" s="430" t="s">
        <v>16</v>
      </c>
      <c r="E59" s="430">
        <f>E60+E61</f>
        <v>3</v>
      </c>
      <c r="F59" s="430" t="s">
        <v>16</v>
      </c>
      <c r="G59" s="430">
        <v>2</v>
      </c>
      <c r="H59" s="430" t="s">
        <v>16</v>
      </c>
    </row>
    <row r="60" spans="1:13">
      <c r="A60" s="431" t="s">
        <v>793</v>
      </c>
      <c r="B60" s="430">
        <v>1</v>
      </c>
      <c r="C60" s="430">
        <v>1</v>
      </c>
      <c r="D60" s="430" t="s">
        <v>16</v>
      </c>
      <c r="E60" s="430">
        <v>1</v>
      </c>
      <c r="F60" s="430" t="s">
        <v>16</v>
      </c>
      <c r="G60" s="430">
        <v>1</v>
      </c>
      <c r="H60" s="430" t="s">
        <v>16</v>
      </c>
    </row>
    <row r="61" spans="1:13">
      <c r="A61" s="431" t="s">
        <v>794</v>
      </c>
      <c r="B61" s="430">
        <v>3</v>
      </c>
      <c r="C61" s="430">
        <v>3</v>
      </c>
      <c r="D61" s="430" t="s">
        <v>16</v>
      </c>
      <c r="E61" s="430">
        <v>2</v>
      </c>
      <c r="F61" s="430" t="s">
        <v>16</v>
      </c>
      <c r="G61" s="430">
        <v>1</v>
      </c>
      <c r="H61" s="430" t="s">
        <v>16</v>
      </c>
    </row>
    <row r="62" spans="1:13">
      <c r="A62" s="429" t="s">
        <v>795</v>
      </c>
      <c r="B62" s="430">
        <f>B63+B64</f>
        <v>60</v>
      </c>
      <c r="C62" s="430">
        <f>C63+C64</f>
        <v>49</v>
      </c>
      <c r="D62" s="430" t="s">
        <v>16</v>
      </c>
      <c r="E62" s="430">
        <f>E63+E64</f>
        <v>36</v>
      </c>
      <c r="F62" s="430" t="s">
        <v>16</v>
      </c>
      <c r="G62" s="430">
        <v>30</v>
      </c>
      <c r="H62" s="430" t="s">
        <v>16</v>
      </c>
      <c r="I62" s="489"/>
      <c r="J62" s="489"/>
    </row>
    <row r="63" spans="1:13">
      <c r="A63" s="431" t="s">
        <v>793</v>
      </c>
      <c r="B63" s="432">
        <v>2</v>
      </c>
      <c r="C63" s="432">
        <v>2</v>
      </c>
      <c r="D63" s="430" t="s">
        <v>16</v>
      </c>
      <c r="E63" s="433">
        <v>1</v>
      </c>
      <c r="F63" s="430" t="s">
        <v>16</v>
      </c>
      <c r="G63" s="433">
        <v>1</v>
      </c>
      <c r="H63" s="430" t="s">
        <v>16</v>
      </c>
    </row>
    <row r="64" spans="1:13">
      <c r="A64" s="431" t="s">
        <v>794</v>
      </c>
      <c r="B64" s="432">
        <v>58</v>
      </c>
      <c r="C64" s="432">
        <v>47</v>
      </c>
      <c r="D64" s="430" t="s">
        <v>16</v>
      </c>
      <c r="E64" s="433">
        <v>35</v>
      </c>
      <c r="F64" s="430" t="s">
        <v>16</v>
      </c>
      <c r="G64" s="487">
        <v>29</v>
      </c>
      <c r="H64" s="430" t="s">
        <v>16</v>
      </c>
    </row>
    <row r="65" spans="1:15">
      <c r="A65" s="434" t="s">
        <v>388</v>
      </c>
      <c r="B65" s="435">
        <f>B62+B59</f>
        <v>64</v>
      </c>
      <c r="C65" s="435">
        <f>C62+C59</f>
        <v>53</v>
      </c>
      <c r="D65" s="490">
        <v>1</v>
      </c>
      <c r="E65" s="435">
        <f>E62+E59</f>
        <v>39</v>
      </c>
      <c r="F65" s="490">
        <v>0.8</v>
      </c>
      <c r="G65" s="482">
        <v>32</v>
      </c>
      <c r="H65" s="490">
        <v>0.6</v>
      </c>
    </row>
    <row r="66" spans="1:15" ht="9" customHeight="1"/>
    <row r="67" spans="1:15">
      <c r="A67" s="436" t="s">
        <v>796</v>
      </c>
      <c r="B67" s="437"/>
      <c r="C67" s="437"/>
      <c r="D67" s="438"/>
      <c r="E67" s="439"/>
      <c r="F67" s="439"/>
      <c r="G67" s="439"/>
      <c r="H67" s="439"/>
    </row>
    <row r="68" spans="1:15" ht="7.5" customHeight="1">
      <c r="O68" s="422"/>
    </row>
    <row r="69" spans="1:15">
      <c r="D69" s="440"/>
      <c r="E69" s="440"/>
      <c r="F69" s="440"/>
      <c r="G69" s="440"/>
      <c r="H69" s="440"/>
      <c r="I69" s="440"/>
      <c r="J69" s="440"/>
      <c r="K69" s="441" t="s">
        <v>592</v>
      </c>
    </row>
  </sheetData>
  <mergeCells count="112">
    <mergeCell ref="M51:M52"/>
    <mergeCell ref="C52:G52"/>
    <mergeCell ref="I52:J52"/>
    <mergeCell ref="C53:G53"/>
    <mergeCell ref="I53:J53"/>
    <mergeCell ref="A56:A57"/>
    <mergeCell ref="B56:B57"/>
    <mergeCell ref="C56:D56"/>
    <mergeCell ref="E56:H56"/>
    <mergeCell ref="C50:G50"/>
    <mergeCell ref="I50:J50"/>
    <mergeCell ref="C51:G51"/>
    <mergeCell ref="I51:J51"/>
    <mergeCell ref="K51:K52"/>
    <mergeCell ref="L51:L52"/>
    <mergeCell ref="C48:G48"/>
    <mergeCell ref="I48:J48"/>
    <mergeCell ref="K48:K49"/>
    <mergeCell ref="L48:L49"/>
    <mergeCell ref="M48:M49"/>
    <mergeCell ref="C49:G49"/>
    <mergeCell ref="I49:J49"/>
    <mergeCell ref="C45:G45"/>
    <mergeCell ref="I45:J45"/>
    <mergeCell ref="K45:K47"/>
    <mergeCell ref="L45:L47"/>
    <mergeCell ref="M45:M47"/>
    <mergeCell ref="C46:G46"/>
    <mergeCell ref="I46:J46"/>
    <mergeCell ref="C47:G47"/>
    <mergeCell ref="I47:J47"/>
    <mergeCell ref="K42:K43"/>
    <mergeCell ref="L42:L43"/>
    <mergeCell ref="M42:M43"/>
    <mergeCell ref="C43:G43"/>
    <mergeCell ref="I43:J43"/>
    <mergeCell ref="C44:G44"/>
    <mergeCell ref="I44:J44"/>
    <mergeCell ref="C40:G40"/>
    <mergeCell ref="I40:J40"/>
    <mergeCell ref="C41:G41"/>
    <mergeCell ref="I41:J41"/>
    <mergeCell ref="C42:G42"/>
    <mergeCell ref="I42:J42"/>
    <mergeCell ref="M36:M37"/>
    <mergeCell ref="I37:J37"/>
    <mergeCell ref="C38:G38"/>
    <mergeCell ref="I38:J38"/>
    <mergeCell ref="C39:G39"/>
    <mergeCell ref="I39:J39"/>
    <mergeCell ref="A36:A37"/>
    <mergeCell ref="B36:B37"/>
    <mergeCell ref="C36:G37"/>
    <mergeCell ref="H36:J36"/>
    <mergeCell ref="K36:K37"/>
    <mergeCell ref="L36:L37"/>
    <mergeCell ref="K30:K33"/>
    <mergeCell ref="L30:L33"/>
    <mergeCell ref="M30:M33"/>
    <mergeCell ref="I31:J31"/>
    <mergeCell ref="I32:J32"/>
    <mergeCell ref="I33:J33"/>
    <mergeCell ref="L26:L29"/>
    <mergeCell ref="M26:M29"/>
    <mergeCell ref="I27:J27"/>
    <mergeCell ref="I28:J28"/>
    <mergeCell ref="I29:J29"/>
    <mergeCell ref="K26:K29"/>
    <mergeCell ref="A30:A33"/>
    <mergeCell ref="B30:D33"/>
    <mergeCell ref="E30:E33"/>
    <mergeCell ref="F30:G33"/>
    <mergeCell ref="I30:J30"/>
    <mergeCell ref="A26:A29"/>
    <mergeCell ref="B26:D29"/>
    <mergeCell ref="E26:E29"/>
    <mergeCell ref="F26:G29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7:A18"/>
    <mergeCell ref="B17:D18"/>
    <mergeCell ref="E17:G17"/>
    <mergeCell ref="H17:J17"/>
    <mergeCell ref="K17:K18"/>
    <mergeCell ref="L17:M18"/>
    <mergeCell ref="F18:G18"/>
    <mergeCell ref="I18:J18"/>
    <mergeCell ref="A7:M7"/>
    <mergeCell ref="A9:M9"/>
    <mergeCell ref="A11:M11"/>
    <mergeCell ref="A13:M13"/>
    <mergeCell ref="A14:M14"/>
    <mergeCell ref="A15:M15"/>
    <mergeCell ref="B19:D19"/>
    <mergeCell ref="F19:G19"/>
    <mergeCell ref="I19:J19"/>
    <mergeCell ref="L19:M19"/>
  </mergeCells>
  <conditionalFormatting sqref="E26:E34 E39:E54 F54:J54 H39:H53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  <rowBreaks count="1" manualBreakCount="1">
    <brk id="3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693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27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27" ht="3.75" customHeight="1"/>
    <row r="9" spans="1:27" ht="48" customHeight="1">
      <c r="A9" s="534" t="s">
        <v>797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ht="32.25" customHeight="1">
      <c r="A13" s="638" t="s">
        <v>798</v>
      </c>
      <c r="B13" s="638"/>
      <c r="C13" s="638"/>
      <c r="D13" s="638"/>
      <c r="E13" s="638"/>
      <c r="F13" s="638"/>
      <c r="G13" s="638"/>
      <c r="H13" s="638"/>
      <c r="I13" s="638"/>
      <c r="J13" s="638"/>
      <c r="K13" s="638"/>
      <c r="L13" s="638"/>
      <c r="M13" s="638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</row>
    <row r="14" spans="1:27" ht="9" customHeight="1">
      <c r="A14" s="387"/>
      <c r="B14" s="388"/>
      <c r="C14" s="388"/>
      <c r="D14" s="388"/>
      <c r="E14" s="387"/>
      <c r="F14" s="387"/>
      <c r="G14" s="387"/>
      <c r="H14" s="387"/>
      <c r="I14" s="387"/>
      <c r="J14" s="387"/>
      <c r="K14" s="387"/>
      <c r="L14" s="388"/>
      <c r="M14" s="387"/>
    </row>
    <row r="15" spans="1:27" ht="43.5" customHeight="1">
      <c r="A15" s="579" t="s">
        <v>727</v>
      </c>
      <c r="B15" s="581" t="s">
        <v>728</v>
      </c>
      <c r="C15" s="582"/>
      <c r="D15" s="583"/>
      <c r="E15" s="639" t="s">
        <v>669</v>
      </c>
      <c r="F15" s="640"/>
      <c r="G15" s="641"/>
      <c r="H15" s="639" t="s">
        <v>668</v>
      </c>
      <c r="I15" s="640"/>
      <c r="J15" s="641"/>
      <c r="K15" s="579" t="s">
        <v>729</v>
      </c>
      <c r="L15" s="590" t="s">
        <v>730</v>
      </c>
      <c r="M15" s="591"/>
    </row>
    <row r="16" spans="1:27" ht="67.5" customHeight="1">
      <c r="A16" s="580"/>
      <c r="B16" s="584"/>
      <c r="C16" s="585"/>
      <c r="D16" s="586"/>
      <c r="E16" s="444" t="s">
        <v>649</v>
      </c>
      <c r="F16" s="642" t="s">
        <v>651</v>
      </c>
      <c r="G16" s="643"/>
      <c r="H16" s="445" t="s">
        <v>672</v>
      </c>
      <c r="I16" s="642" t="s">
        <v>149</v>
      </c>
      <c r="J16" s="643"/>
      <c r="K16" s="580"/>
      <c r="L16" s="592"/>
      <c r="M16" s="593"/>
    </row>
    <row r="17" spans="1:13" s="393" customFormat="1">
      <c r="A17" s="391">
        <v>1</v>
      </c>
      <c r="B17" s="571">
        <f>A17+1</f>
        <v>2</v>
      </c>
      <c r="C17" s="572"/>
      <c r="D17" s="573"/>
      <c r="E17" s="391">
        <f>B17+1</f>
        <v>3</v>
      </c>
      <c r="F17" s="571">
        <f>E17+1</f>
        <v>4</v>
      </c>
      <c r="G17" s="573"/>
      <c r="H17" s="392">
        <f>F17+1</f>
        <v>5</v>
      </c>
      <c r="I17" s="571">
        <f>H17+1</f>
        <v>6</v>
      </c>
      <c r="J17" s="573"/>
      <c r="K17" s="391">
        <f>I17+1</f>
        <v>7</v>
      </c>
      <c r="L17" s="571">
        <f>K17+1</f>
        <v>8</v>
      </c>
      <c r="M17" s="573"/>
    </row>
    <row r="18" spans="1:13" ht="46.5" customHeight="1">
      <c r="A18" s="394" t="s">
        <v>799</v>
      </c>
      <c r="B18" s="574" t="s">
        <v>800</v>
      </c>
      <c r="C18" s="575"/>
      <c r="D18" s="576"/>
      <c r="E18" s="394">
        <v>800</v>
      </c>
      <c r="F18" s="574" t="s">
        <v>733</v>
      </c>
      <c r="G18" s="576"/>
      <c r="H18" s="395" t="s">
        <v>734</v>
      </c>
      <c r="I18" s="574" t="s">
        <v>735</v>
      </c>
      <c r="J18" s="576"/>
      <c r="K18" s="396">
        <v>213</v>
      </c>
      <c r="L18" s="577">
        <v>24957</v>
      </c>
      <c r="M18" s="578"/>
    </row>
    <row r="19" spans="1:13" ht="9.75" customHeight="1">
      <c r="A19" s="397"/>
      <c r="B19" s="398"/>
      <c r="C19" s="398"/>
      <c r="D19" s="398"/>
      <c r="E19" s="397"/>
      <c r="F19" s="398"/>
      <c r="G19" s="398"/>
      <c r="H19" s="399"/>
      <c r="I19" s="397"/>
      <c r="J19" s="397"/>
      <c r="K19" s="400"/>
      <c r="L19" s="400"/>
      <c r="M19" s="401"/>
    </row>
    <row r="20" spans="1:13" ht="15.75" customHeight="1">
      <c r="A20" s="402" t="s">
        <v>736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</row>
    <row r="21" spans="1:13" ht="36.75" customHeight="1">
      <c r="A21" s="579" t="s">
        <v>737</v>
      </c>
      <c r="B21" s="581" t="s">
        <v>738</v>
      </c>
      <c r="C21" s="582"/>
      <c r="D21" s="583"/>
      <c r="E21" s="639" t="s">
        <v>669</v>
      </c>
      <c r="F21" s="640"/>
      <c r="G21" s="641"/>
      <c r="H21" s="639" t="s">
        <v>668</v>
      </c>
      <c r="I21" s="640"/>
      <c r="J21" s="641"/>
      <c r="K21" s="579" t="s">
        <v>729</v>
      </c>
      <c r="L21" s="579" t="s">
        <v>739</v>
      </c>
      <c r="M21" s="579" t="s">
        <v>740</v>
      </c>
    </row>
    <row r="22" spans="1:13" ht="28.5" customHeight="1">
      <c r="A22" s="580"/>
      <c r="B22" s="584"/>
      <c r="C22" s="585"/>
      <c r="D22" s="586"/>
      <c r="E22" s="444" t="s">
        <v>649</v>
      </c>
      <c r="F22" s="642" t="s">
        <v>651</v>
      </c>
      <c r="G22" s="643"/>
      <c r="H22" s="445" t="s">
        <v>672</v>
      </c>
      <c r="I22" s="642" t="s">
        <v>149</v>
      </c>
      <c r="J22" s="643"/>
      <c r="K22" s="580"/>
      <c r="L22" s="580"/>
      <c r="M22" s="580"/>
    </row>
    <row r="23" spans="1:13">
      <c r="A23" s="391">
        <v>1</v>
      </c>
      <c r="B23" s="596">
        <f>A23+1</f>
        <v>2</v>
      </c>
      <c r="C23" s="597"/>
      <c r="D23" s="598"/>
      <c r="E23" s="404">
        <f>B23+1</f>
        <v>3</v>
      </c>
      <c r="F23" s="571">
        <f>E23+1</f>
        <v>4</v>
      </c>
      <c r="G23" s="573"/>
      <c r="H23" s="392">
        <f>F23+1</f>
        <v>5</v>
      </c>
      <c r="I23" s="571">
        <f>H23+1</f>
        <v>6</v>
      </c>
      <c r="J23" s="573"/>
      <c r="K23" s="391">
        <f>I23+1</f>
        <v>7</v>
      </c>
      <c r="L23" s="391">
        <f>K23+1</f>
        <v>8</v>
      </c>
      <c r="M23" s="391">
        <f>L23+1</f>
        <v>9</v>
      </c>
    </row>
    <row r="24" spans="1:13" s="406" customFormat="1" ht="34.5" customHeight="1">
      <c r="A24" s="599" t="s">
        <v>741</v>
      </c>
      <c r="B24" s="602" t="s">
        <v>742</v>
      </c>
      <c r="C24" s="603"/>
      <c r="D24" s="604"/>
      <c r="E24" s="599">
        <v>801</v>
      </c>
      <c r="F24" s="602" t="s">
        <v>743</v>
      </c>
      <c r="G24" s="604"/>
      <c r="H24" s="405">
        <v>104</v>
      </c>
      <c r="I24" s="611" t="s">
        <v>735</v>
      </c>
      <c r="J24" s="612"/>
      <c r="K24" s="613">
        <v>213</v>
      </c>
      <c r="L24" s="613">
        <v>1</v>
      </c>
      <c r="M24" s="616">
        <v>1</v>
      </c>
    </row>
    <row r="25" spans="1:13" s="406" customFormat="1" ht="30.75" customHeight="1">
      <c r="A25" s="600"/>
      <c r="B25" s="605"/>
      <c r="C25" s="606"/>
      <c r="D25" s="607"/>
      <c r="E25" s="600"/>
      <c r="F25" s="605"/>
      <c r="G25" s="607"/>
      <c r="H25" s="405">
        <v>32</v>
      </c>
      <c r="I25" s="611" t="s">
        <v>744</v>
      </c>
      <c r="J25" s="612"/>
      <c r="K25" s="614"/>
      <c r="L25" s="614"/>
      <c r="M25" s="617"/>
    </row>
    <row r="26" spans="1:13" s="406" customFormat="1" ht="20.25" customHeight="1">
      <c r="A26" s="600"/>
      <c r="B26" s="605"/>
      <c r="C26" s="606"/>
      <c r="D26" s="607"/>
      <c r="E26" s="600"/>
      <c r="F26" s="605"/>
      <c r="G26" s="607"/>
      <c r="H26" s="405">
        <v>87</v>
      </c>
      <c r="I26" s="611" t="s">
        <v>745</v>
      </c>
      <c r="J26" s="612"/>
      <c r="K26" s="614"/>
      <c r="L26" s="614"/>
      <c r="M26" s="617"/>
    </row>
    <row r="27" spans="1:13" s="406" customFormat="1" ht="15.75" customHeight="1">
      <c r="A27" s="601"/>
      <c r="B27" s="608"/>
      <c r="C27" s="609"/>
      <c r="D27" s="610"/>
      <c r="E27" s="601"/>
      <c r="F27" s="608"/>
      <c r="G27" s="610"/>
      <c r="H27" s="405">
        <v>62</v>
      </c>
      <c r="I27" s="611" t="s">
        <v>746</v>
      </c>
      <c r="J27" s="612"/>
      <c r="K27" s="615"/>
      <c r="L27" s="615"/>
      <c r="M27" s="618"/>
    </row>
    <row r="28" spans="1:13" s="406" customFormat="1" ht="31.5" customHeight="1">
      <c r="A28" s="599" t="s">
        <v>747</v>
      </c>
      <c r="B28" s="602" t="s">
        <v>748</v>
      </c>
      <c r="C28" s="603"/>
      <c r="D28" s="604"/>
      <c r="E28" s="599">
        <v>803</v>
      </c>
      <c r="F28" s="602" t="s">
        <v>749</v>
      </c>
      <c r="G28" s="604"/>
      <c r="H28" s="405">
        <v>104</v>
      </c>
      <c r="I28" s="611" t="s">
        <v>735</v>
      </c>
      <c r="J28" s="612"/>
      <c r="K28" s="613">
        <v>213</v>
      </c>
      <c r="L28" s="613">
        <v>2</v>
      </c>
      <c r="M28" s="616">
        <v>5</v>
      </c>
    </row>
    <row r="29" spans="1:13" s="406" customFormat="1" ht="31.5" customHeight="1">
      <c r="A29" s="600"/>
      <c r="B29" s="605"/>
      <c r="C29" s="606"/>
      <c r="D29" s="607"/>
      <c r="E29" s="600"/>
      <c r="F29" s="605"/>
      <c r="G29" s="607"/>
      <c r="H29" s="405">
        <v>32</v>
      </c>
      <c r="I29" s="611" t="s">
        <v>744</v>
      </c>
      <c r="J29" s="612"/>
      <c r="K29" s="614"/>
      <c r="L29" s="614"/>
      <c r="M29" s="617"/>
    </row>
    <row r="30" spans="1:13" s="406" customFormat="1" ht="15.75" customHeight="1">
      <c r="A30" s="600"/>
      <c r="B30" s="605"/>
      <c r="C30" s="606"/>
      <c r="D30" s="607"/>
      <c r="E30" s="600"/>
      <c r="F30" s="605"/>
      <c r="G30" s="607"/>
      <c r="H30" s="405">
        <v>87</v>
      </c>
      <c r="I30" s="611" t="s">
        <v>745</v>
      </c>
      <c r="J30" s="612"/>
      <c r="K30" s="614"/>
      <c r="L30" s="614"/>
      <c r="M30" s="617"/>
    </row>
    <row r="31" spans="1:13" s="406" customFormat="1" ht="15.75" customHeight="1">
      <c r="A31" s="601"/>
      <c r="B31" s="608"/>
      <c r="C31" s="609"/>
      <c r="D31" s="610"/>
      <c r="E31" s="601"/>
      <c r="F31" s="608"/>
      <c r="G31" s="610"/>
      <c r="H31" s="405">
        <v>62</v>
      </c>
      <c r="I31" s="611" t="s">
        <v>746</v>
      </c>
      <c r="J31" s="612"/>
      <c r="K31" s="615"/>
      <c r="L31" s="615"/>
      <c r="M31" s="618"/>
    </row>
    <row r="32" spans="1:13" s="406" customFormat="1">
      <c r="A32" s="645" t="s">
        <v>801</v>
      </c>
      <c r="B32" s="644" t="s">
        <v>802</v>
      </c>
      <c r="C32" s="644"/>
      <c r="D32" s="644"/>
      <c r="E32" s="599" t="s">
        <v>803</v>
      </c>
      <c r="F32" s="602" t="s">
        <v>804</v>
      </c>
      <c r="G32" s="604"/>
      <c r="H32" s="413">
        <v>52</v>
      </c>
      <c r="I32" s="644" t="s">
        <v>805</v>
      </c>
      <c r="J32" s="644"/>
      <c r="K32" s="613">
        <v>213</v>
      </c>
      <c r="L32" s="613">
        <v>1</v>
      </c>
      <c r="M32" s="616">
        <v>1</v>
      </c>
    </row>
    <row r="33" spans="1:13" s="406" customFormat="1">
      <c r="A33" s="645"/>
      <c r="B33" s="644"/>
      <c r="C33" s="644"/>
      <c r="D33" s="644"/>
      <c r="E33" s="600"/>
      <c r="F33" s="605"/>
      <c r="G33" s="607"/>
      <c r="H33" s="413"/>
      <c r="I33" s="644"/>
      <c r="J33" s="644"/>
      <c r="K33" s="614"/>
      <c r="L33" s="614"/>
      <c r="M33" s="617"/>
    </row>
    <row r="34" spans="1:13" s="406" customFormat="1">
      <c r="A34" s="645" t="s">
        <v>806</v>
      </c>
      <c r="B34" s="644" t="s">
        <v>807</v>
      </c>
      <c r="C34" s="644"/>
      <c r="D34" s="644"/>
      <c r="E34" s="600"/>
      <c r="F34" s="605"/>
      <c r="G34" s="607"/>
      <c r="H34" s="413">
        <v>52</v>
      </c>
      <c r="I34" s="644" t="s">
        <v>805</v>
      </c>
      <c r="J34" s="644"/>
      <c r="K34" s="614"/>
      <c r="L34" s="614"/>
      <c r="M34" s="617"/>
    </row>
    <row r="35" spans="1:13" s="406" customFormat="1">
      <c r="A35" s="645"/>
      <c r="B35" s="644"/>
      <c r="C35" s="644"/>
      <c r="D35" s="644"/>
      <c r="E35" s="601"/>
      <c r="F35" s="608"/>
      <c r="G35" s="610"/>
      <c r="H35" s="413"/>
      <c r="I35" s="644"/>
      <c r="J35" s="644"/>
      <c r="K35" s="615"/>
      <c r="L35" s="615"/>
      <c r="M35" s="618"/>
    </row>
    <row r="36" spans="1:13" s="406" customFormat="1" ht="8.25" customHeight="1">
      <c r="A36" s="407"/>
      <c r="B36" s="408"/>
      <c r="C36" s="408"/>
      <c r="D36" s="408"/>
      <c r="E36" s="407"/>
      <c r="F36" s="408"/>
      <c r="G36" s="408"/>
      <c r="H36" s="407"/>
      <c r="I36" s="446"/>
      <c r="J36" s="446"/>
      <c r="K36" s="411"/>
      <c r="L36" s="411"/>
      <c r="M36" s="412"/>
    </row>
    <row r="37" spans="1:13" s="406" customFormat="1">
      <c r="A37" s="403" t="s">
        <v>750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</row>
    <row r="38" spans="1:13" s="406" customFormat="1" ht="54.75" customHeight="1">
      <c r="A38" s="579" t="s">
        <v>751</v>
      </c>
      <c r="B38" s="622" t="s">
        <v>737</v>
      </c>
      <c r="C38" s="622" t="s">
        <v>738</v>
      </c>
      <c r="D38" s="622"/>
      <c r="E38" s="622"/>
      <c r="F38" s="622"/>
      <c r="G38" s="622"/>
      <c r="H38" s="646" t="s">
        <v>644</v>
      </c>
      <c r="I38" s="647"/>
      <c r="J38" s="648"/>
      <c r="K38" s="579" t="s">
        <v>729</v>
      </c>
      <c r="L38" s="579" t="s">
        <v>739</v>
      </c>
      <c r="M38" s="579" t="s">
        <v>740</v>
      </c>
    </row>
    <row r="39" spans="1:13" s="406" customFormat="1" ht="40.5" customHeight="1">
      <c r="A39" s="580"/>
      <c r="B39" s="622"/>
      <c r="C39" s="622"/>
      <c r="D39" s="622"/>
      <c r="E39" s="622"/>
      <c r="F39" s="622"/>
      <c r="G39" s="622"/>
      <c r="H39" s="444" t="s">
        <v>649</v>
      </c>
      <c r="I39" s="642" t="s">
        <v>651</v>
      </c>
      <c r="J39" s="643"/>
      <c r="K39" s="580"/>
      <c r="L39" s="580"/>
      <c r="M39" s="580"/>
    </row>
    <row r="40" spans="1:13" s="406" customFormat="1">
      <c r="A40" s="391">
        <v>1</v>
      </c>
      <c r="B40" s="391">
        <f>A40+1</f>
        <v>2</v>
      </c>
      <c r="C40" s="571">
        <f>B40+1</f>
        <v>3</v>
      </c>
      <c r="D40" s="572"/>
      <c r="E40" s="572"/>
      <c r="F40" s="572"/>
      <c r="G40" s="573"/>
      <c r="H40" s="392">
        <f>C40+1</f>
        <v>4</v>
      </c>
      <c r="I40" s="571">
        <f>H40+1</f>
        <v>5</v>
      </c>
      <c r="J40" s="573"/>
      <c r="K40" s="391">
        <f>I40+1</f>
        <v>6</v>
      </c>
      <c r="L40" s="391">
        <f>K40+1</f>
        <v>7</v>
      </c>
      <c r="M40" s="391">
        <f>L40+1</f>
        <v>8</v>
      </c>
    </row>
    <row r="41" spans="1:13" s="406" customFormat="1" ht="20.25" customHeight="1">
      <c r="A41" s="413" t="s">
        <v>752</v>
      </c>
      <c r="B41" s="414" t="s">
        <v>808</v>
      </c>
      <c r="C41" s="611" t="s">
        <v>809</v>
      </c>
      <c r="D41" s="621"/>
      <c r="E41" s="621"/>
      <c r="F41" s="621"/>
      <c r="G41" s="612"/>
      <c r="H41" s="405" t="s">
        <v>755</v>
      </c>
      <c r="I41" s="619" t="s">
        <v>756</v>
      </c>
      <c r="J41" s="620"/>
      <c r="K41" s="351">
        <v>213</v>
      </c>
      <c r="L41" s="351">
        <v>2</v>
      </c>
      <c r="M41" s="416">
        <v>5</v>
      </c>
    </row>
    <row r="42" spans="1:13" s="406" customFormat="1" ht="20.25" customHeight="1">
      <c r="A42" s="413" t="s">
        <v>752</v>
      </c>
      <c r="B42" s="414" t="s">
        <v>810</v>
      </c>
      <c r="C42" s="611" t="s">
        <v>811</v>
      </c>
      <c r="D42" s="621"/>
      <c r="E42" s="621"/>
      <c r="F42" s="621"/>
      <c r="G42" s="612"/>
      <c r="H42" s="405" t="s">
        <v>755</v>
      </c>
      <c r="I42" s="619" t="s">
        <v>756</v>
      </c>
      <c r="J42" s="620"/>
      <c r="K42" s="351">
        <v>213</v>
      </c>
      <c r="L42" s="351">
        <v>2</v>
      </c>
      <c r="M42" s="416">
        <v>5</v>
      </c>
    </row>
    <row r="43" spans="1:13" s="406" customFormat="1" ht="35.25" customHeight="1">
      <c r="A43" s="413" t="s">
        <v>752</v>
      </c>
      <c r="B43" s="414" t="s">
        <v>812</v>
      </c>
      <c r="C43" s="611" t="s">
        <v>813</v>
      </c>
      <c r="D43" s="621"/>
      <c r="E43" s="621"/>
      <c r="F43" s="621"/>
      <c r="G43" s="612"/>
      <c r="H43" s="405" t="s">
        <v>755</v>
      </c>
      <c r="I43" s="619" t="s">
        <v>756</v>
      </c>
      <c r="J43" s="620"/>
      <c r="K43" s="351">
        <v>213</v>
      </c>
      <c r="L43" s="351">
        <v>2</v>
      </c>
      <c r="M43" s="416">
        <v>13.5</v>
      </c>
    </row>
    <row r="44" spans="1:13" s="406" customFormat="1" ht="35.25" customHeight="1">
      <c r="A44" s="413" t="s">
        <v>752</v>
      </c>
      <c r="B44" s="414" t="s">
        <v>814</v>
      </c>
      <c r="C44" s="611" t="s">
        <v>815</v>
      </c>
      <c r="D44" s="621"/>
      <c r="E44" s="621"/>
      <c r="F44" s="621"/>
      <c r="G44" s="612"/>
      <c r="H44" s="405" t="s">
        <v>755</v>
      </c>
      <c r="I44" s="619" t="s">
        <v>756</v>
      </c>
      <c r="J44" s="620"/>
      <c r="K44" s="351">
        <v>213</v>
      </c>
      <c r="L44" s="351">
        <v>2</v>
      </c>
      <c r="M44" s="416">
        <v>1.5</v>
      </c>
    </row>
    <row r="45" spans="1:13" s="406" customFormat="1" ht="20.25" customHeight="1">
      <c r="A45" s="413" t="s">
        <v>752</v>
      </c>
      <c r="B45" s="414" t="s">
        <v>759</v>
      </c>
      <c r="C45" s="611" t="s">
        <v>760</v>
      </c>
      <c r="D45" s="621"/>
      <c r="E45" s="621"/>
      <c r="F45" s="621"/>
      <c r="G45" s="612"/>
      <c r="H45" s="405" t="s">
        <v>755</v>
      </c>
      <c r="I45" s="619" t="s">
        <v>756</v>
      </c>
      <c r="J45" s="620"/>
      <c r="K45" s="351">
        <v>213</v>
      </c>
      <c r="L45" s="351">
        <v>2</v>
      </c>
      <c r="M45" s="416">
        <v>18</v>
      </c>
    </row>
    <row r="46" spans="1:13" s="406" customFormat="1" ht="20.25" customHeight="1">
      <c r="A46" s="413" t="s">
        <v>752</v>
      </c>
      <c r="B46" s="414" t="s">
        <v>816</v>
      </c>
      <c r="C46" s="611" t="s">
        <v>817</v>
      </c>
      <c r="D46" s="621"/>
      <c r="E46" s="621"/>
      <c r="F46" s="621"/>
      <c r="G46" s="612"/>
      <c r="H46" s="405" t="s">
        <v>755</v>
      </c>
      <c r="I46" s="619" t="s">
        <v>756</v>
      </c>
      <c r="J46" s="620"/>
      <c r="K46" s="649">
        <v>213</v>
      </c>
      <c r="L46" s="649">
        <v>2</v>
      </c>
      <c r="M46" s="626">
        <v>8</v>
      </c>
    </row>
    <row r="47" spans="1:13" s="406" customFormat="1" ht="20.25" customHeight="1">
      <c r="A47" s="413" t="s">
        <v>752</v>
      </c>
      <c r="B47" s="414" t="s">
        <v>818</v>
      </c>
      <c r="C47" s="611" t="s">
        <v>819</v>
      </c>
      <c r="D47" s="621"/>
      <c r="E47" s="621"/>
      <c r="F47" s="621"/>
      <c r="G47" s="612"/>
      <c r="H47" s="405" t="s">
        <v>755</v>
      </c>
      <c r="I47" s="619" t="s">
        <v>756</v>
      </c>
      <c r="J47" s="620"/>
      <c r="K47" s="650"/>
      <c r="L47" s="650"/>
      <c r="M47" s="627"/>
    </row>
    <row r="48" spans="1:13" s="406" customFormat="1" ht="20.25" customHeight="1">
      <c r="A48" s="413" t="s">
        <v>752</v>
      </c>
      <c r="B48" s="414" t="s">
        <v>765</v>
      </c>
      <c r="C48" s="611" t="s">
        <v>766</v>
      </c>
      <c r="D48" s="621"/>
      <c r="E48" s="621"/>
      <c r="F48" s="621"/>
      <c r="G48" s="612"/>
      <c r="H48" s="405" t="s">
        <v>755</v>
      </c>
      <c r="I48" s="619" t="s">
        <v>756</v>
      </c>
      <c r="J48" s="620"/>
      <c r="K48" s="351">
        <v>213</v>
      </c>
      <c r="L48" s="351">
        <v>2</v>
      </c>
      <c r="M48" s="416">
        <v>9</v>
      </c>
    </row>
    <row r="49" spans="1:13" s="406" customFormat="1" ht="20.25" customHeight="1">
      <c r="A49" s="413" t="s">
        <v>752</v>
      </c>
      <c r="B49" s="414" t="s">
        <v>820</v>
      </c>
      <c r="C49" s="611" t="s">
        <v>821</v>
      </c>
      <c r="D49" s="621"/>
      <c r="E49" s="621"/>
      <c r="F49" s="621"/>
      <c r="G49" s="612"/>
      <c r="H49" s="405" t="s">
        <v>755</v>
      </c>
      <c r="I49" s="619" t="s">
        <v>756</v>
      </c>
      <c r="J49" s="620"/>
      <c r="K49" s="351">
        <v>213</v>
      </c>
      <c r="L49" s="351">
        <v>2</v>
      </c>
      <c r="M49" s="416">
        <v>3</v>
      </c>
    </row>
    <row r="50" spans="1:13" s="406" customFormat="1" ht="20.25" customHeight="1">
      <c r="A50" s="413" t="s">
        <v>752</v>
      </c>
      <c r="B50" s="414" t="s">
        <v>775</v>
      </c>
      <c r="C50" s="611" t="s">
        <v>822</v>
      </c>
      <c r="D50" s="621"/>
      <c r="E50" s="621"/>
      <c r="F50" s="621"/>
      <c r="G50" s="612"/>
      <c r="H50" s="405" t="s">
        <v>755</v>
      </c>
      <c r="I50" s="619" t="s">
        <v>756</v>
      </c>
      <c r="J50" s="620"/>
      <c r="K50" s="351">
        <v>213</v>
      </c>
      <c r="L50" s="351">
        <v>2</v>
      </c>
      <c r="M50" s="416">
        <v>1</v>
      </c>
    </row>
    <row r="51" spans="1:13" ht="9" customHeight="1">
      <c r="A51" s="417"/>
      <c r="B51" s="417"/>
      <c r="C51" s="417"/>
      <c r="D51" s="418"/>
      <c r="E51" s="409"/>
      <c r="F51" s="407"/>
      <c r="G51" s="419"/>
      <c r="H51" s="419"/>
      <c r="I51" s="419"/>
      <c r="J51" s="419"/>
      <c r="K51" s="411"/>
      <c r="L51" s="411"/>
      <c r="M51" s="420"/>
    </row>
    <row r="52" spans="1:13" ht="18.75" customHeight="1">
      <c r="A52" s="403" t="s">
        <v>785</v>
      </c>
      <c r="B52" s="421"/>
      <c r="C52" s="421"/>
      <c r="D52" s="421"/>
      <c r="E52" s="421"/>
      <c r="F52" s="421"/>
      <c r="G52" s="421"/>
      <c r="H52" s="421"/>
      <c r="J52" s="422"/>
    </row>
    <row r="53" spans="1:13" ht="15.75" customHeight="1">
      <c r="A53" s="630" t="s">
        <v>786</v>
      </c>
      <c r="B53" s="632" t="s">
        <v>787</v>
      </c>
      <c r="C53" s="634" t="s">
        <v>788</v>
      </c>
      <c r="D53" s="635"/>
      <c r="E53" s="636" t="s">
        <v>789</v>
      </c>
      <c r="F53" s="636"/>
      <c r="G53" s="636"/>
      <c r="H53" s="636"/>
    </row>
    <row r="54" spans="1:13" ht="42.75">
      <c r="A54" s="631"/>
      <c r="B54" s="633"/>
      <c r="C54" s="423" t="s">
        <v>790</v>
      </c>
      <c r="D54" s="424" t="s">
        <v>791</v>
      </c>
      <c r="E54" s="425" t="s">
        <v>790</v>
      </c>
      <c r="F54" s="426" t="s">
        <v>791</v>
      </c>
      <c r="G54" s="425" t="s">
        <v>790</v>
      </c>
      <c r="H54" s="426" t="s">
        <v>791</v>
      </c>
    </row>
    <row r="55" spans="1:13">
      <c r="A55" s="427">
        <v>1</v>
      </c>
      <c r="B55" s="428">
        <v>2</v>
      </c>
      <c r="C55" s="428">
        <v>3</v>
      </c>
      <c r="D55" s="428">
        <v>4</v>
      </c>
      <c r="E55" s="428">
        <v>5</v>
      </c>
      <c r="F55" s="428">
        <v>6</v>
      </c>
      <c r="G55" s="428">
        <v>7</v>
      </c>
      <c r="H55" s="428">
        <v>8</v>
      </c>
    </row>
    <row r="56" spans="1:13">
      <c r="A56" s="429" t="s">
        <v>792</v>
      </c>
      <c r="B56" s="430">
        <v>7</v>
      </c>
      <c r="C56" s="430">
        <v>7</v>
      </c>
      <c r="D56" s="430" t="s">
        <v>16</v>
      </c>
      <c r="E56" s="430">
        <v>6</v>
      </c>
      <c r="F56" s="430" t="s">
        <v>16</v>
      </c>
      <c r="G56" s="430">
        <v>5</v>
      </c>
      <c r="H56" s="430" t="s">
        <v>16</v>
      </c>
    </row>
    <row r="57" spans="1:13">
      <c r="A57" s="431" t="s">
        <v>793</v>
      </c>
      <c r="B57" s="430">
        <v>2</v>
      </c>
      <c r="C57" s="430">
        <v>2</v>
      </c>
      <c r="D57" s="430" t="s">
        <v>16</v>
      </c>
      <c r="E57" s="430">
        <v>2</v>
      </c>
      <c r="F57" s="430" t="s">
        <v>16</v>
      </c>
      <c r="G57" s="430">
        <v>2</v>
      </c>
      <c r="H57" s="430" t="s">
        <v>16</v>
      </c>
    </row>
    <row r="58" spans="1:13">
      <c r="A58" s="431" t="s">
        <v>794</v>
      </c>
      <c r="B58" s="430">
        <v>5</v>
      </c>
      <c r="C58" s="430">
        <v>5</v>
      </c>
      <c r="D58" s="430" t="s">
        <v>16</v>
      </c>
      <c r="E58" s="430">
        <v>4</v>
      </c>
      <c r="F58" s="430" t="s">
        <v>16</v>
      </c>
      <c r="G58" s="430">
        <v>3</v>
      </c>
      <c r="H58" s="430" t="s">
        <v>16</v>
      </c>
    </row>
    <row r="59" spans="1:13">
      <c r="A59" s="429" t="s">
        <v>795</v>
      </c>
      <c r="B59" s="430">
        <v>64</v>
      </c>
      <c r="C59" s="430">
        <v>52</v>
      </c>
      <c r="D59" s="430" t="s">
        <v>16</v>
      </c>
      <c r="E59" s="430">
        <f>SUM(E60:E61)</f>
        <v>38</v>
      </c>
      <c r="F59" s="430" t="s">
        <v>16</v>
      </c>
      <c r="G59" s="430">
        <v>31</v>
      </c>
      <c r="H59" s="430" t="s">
        <v>16</v>
      </c>
      <c r="I59" s="489"/>
    </row>
    <row r="60" spans="1:13">
      <c r="A60" s="431" t="s">
        <v>793</v>
      </c>
      <c r="B60" s="432">
        <v>0</v>
      </c>
      <c r="C60" s="432">
        <v>0</v>
      </c>
      <c r="D60" s="430" t="s">
        <v>16</v>
      </c>
      <c r="E60" s="432">
        <v>0</v>
      </c>
      <c r="F60" s="430" t="s">
        <v>16</v>
      </c>
      <c r="G60" s="432">
        <v>0</v>
      </c>
      <c r="H60" s="430" t="s">
        <v>16</v>
      </c>
    </row>
    <row r="61" spans="1:13">
      <c r="A61" s="431" t="s">
        <v>794</v>
      </c>
      <c r="B61" s="432">
        <v>64</v>
      </c>
      <c r="C61" s="432">
        <v>52</v>
      </c>
      <c r="D61" s="430" t="s">
        <v>16</v>
      </c>
      <c r="E61" s="432">
        <v>38</v>
      </c>
      <c r="F61" s="430" t="s">
        <v>16</v>
      </c>
      <c r="G61" s="487">
        <v>31</v>
      </c>
      <c r="H61" s="430" t="s">
        <v>16</v>
      </c>
    </row>
    <row r="62" spans="1:13">
      <c r="A62" s="434" t="s">
        <v>388</v>
      </c>
      <c r="B62" s="435">
        <v>71</v>
      </c>
      <c r="C62" s="435">
        <v>59</v>
      </c>
      <c r="D62" s="490">
        <v>1</v>
      </c>
      <c r="E62" s="435">
        <f>E56+E59</f>
        <v>44</v>
      </c>
      <c r="F62" s="490">
        <v>0.8</v>
      </c>
      <c r="G62" s="435">
        <v>36</v>
      </c>
      <c r="H62" s="490">
        <v>0.6</v>
      </c>
    </row>
    <row r="63" spans="1:13" ht="9" customHeight="1"/>
    <row r="64" spans="1:13">
      <c r="D64" s="440"/>
      <c r="E64" s="440"/>
      <c r="F64" s="440"/>
      <c r="G64" s="440"/>
      <c r="H64" s="440"/>
      <c r="I64" s="440"/>
      <c r="J64" s="440"/>
      <c r="K64" s="441" t="s">
        <v>592</v>
      </c>
    </row>
  </sheetData>
  <mergeCells count="104">
    <mergeCell ref="C50:G50"/>
    <mergeCell ref="I50:J50"/>
    <mergeCell ref="A53:A54"/>
    <mergeCell ref="B53:B54"/>
    <mergeCell ref="C53:D53"/>
    <mergeCell ref="E53:H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I39:J39"/>
    <mergeCell ref="C40:G40"/>
    <mergeCell ref="I40:J40"/>
    <mergeCell ref="C41:G41"/>
    <mergeCell ref="I41:J41"/>
    <mergeCell ref="A38:A39"/>
    <mergeCell ref="B38:B39"/>
    <mergeCell ref="C38:G39"/>
    <mergeCell ref="H38:J38"/>
    <mergeCell ref="K38:K39"/>
    <mergeCell ref="L38:L39"/>
    <mergeCell ref="M24:M27"/>
    <mergeCell ref="I25:J25"/>
    <mergeCell ref="I26:J26"/>
    <mergeCell ref="I27:J27"/>
    <mergeCell ref="K24:K27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3:D23"/>
    <mergeCell ref="F23:G23"/>
    <mergeCell ref="I23:J23"/>
    <mergeCell ref="B18:D18"/>
    <mergeCell ref="F18:G18"/>
    <mergeCell ref="I18:J18"/>
    <mergeCell ref="L18:M18"/>
    <mergeCell ref="A28:A31"/>
    <mergeCell ref="B28:D31"/>
    <mergeCell ref="E28:E31"/>
    <mergeCell ref="F28:G31"/>
    <mergeCell ref="I28:J28"/>
    <mergeCell ref="A24:A27"/>
    <mergeCell ref="B24:D27"/>
    <mergeCell ref="E24:E27"/>
    <mergeCell ref="F24:G27"/>
    <mergeCell ref="I24:J24"/>
    <mergeCell ref="K28:K31"/>
    <mergeCell ref="L28:L31"/>
    <mergeCell ref="M28:M31"/>
    <mergeCell ref="I29:J29"/>
    <mergeCell ref="I30:J30"/>
    <mergeCell ref="I31:J31"/>
    <mergeCell ref="L24:L27"/>
    <mergeCell ref="A21:A22"/>
    <mergeCell ref="B21:D22"/>
    <mergeCell ref="E21:G21"/>
    <mergeCell ref="H21:J21"/>
    <mergeCell ref="K21:K22"/>
    <mergeCell ref="L21:L22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</mergeCells>
  <conditionalFormatting sqref="C34:C35 E51:J51 E36 E24:E33 F32:F33 H41:H50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M3" sqref="M3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956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27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27" ht="3.75" customHeight="1"/>
    <row r="9" spans="1:27" ht="48" customHeight="1">
      <c r="A9" s="534" t="s">
        <v>823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ht="32.25" customHeight="1">
      <c r="A13" s="651" t="s">
        <v>824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</row>
    <row r="14" spans="1:27" ht="32.25" customHeight="1">
      <c r="A14" s="638" t="s">
        <v>825</v>
      </c>
      <c r="B14" s="638"/>
      <c r="C14" s="638"/>
      <c r="D14" s="638"/>
      <c r="E14" s="638"/>
      <c r="F14" s="638"/>
      <c r="G14" s="638"/>
      <c r="H14" s="638"/>
      <c r="I14" s="638"/>
      <c r="J14" s="638"/>
      <c r="K14" s="638"/>
      <c r="L14" s="638"/>
      <c r="M14" s="638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</row>
    <row r="15" spans="1:27" ht="9" customHeight="1">
      <c r="A15" s="387"/>
      <c r="B15" s="388"/>
      <c r="C15" s="388"/>
      <c r="D15" s="388"/>
      <c r="E15" s="387"/>
      <c r="F15" s="387"/>
      <c r="G15" s="387"/>
      <c r="H15" s="387"/>
      <c r="I15" s="387"/>
      <c r="J15" s="387"/>
      <c r="K15" s="387"/>
      <c r="L15" s="388"/>
      <c r="M15" s="387"/>
    </row>
    <row r="16" spans="1:27" ht="43.5" customHeight="1">
      <c r="A16" s="579" t="s">
        <v>727</v>
      </c>
      <c r="B16" s="581" t="s">
        <v>728</v>
      </c>
      <c r="C16" s="582"/>
      <c r="D16" s="583"/>
      <c r="E16" s="639" t="s">
        <v>669</v>
      </c>
      <c r="F16" s="640"/>
      <c r="G16" s="641"/>
      <c r="H16" s="639" t="s">
        <v>668</v>
      </c>
      <c r="I16" s="640"/>
      <c r="J16" s="641"/>
      <c r="K16" s="579" t="s">
        <v>729</v>
      </c>
      <c r="L16" s="590" t="s">
        <v>730</v>
      </c>
      <c r="M16" s="591"/>
    </row>
    <row r="17" spans="1:13" ht="67.5" customHeight="1">
      <c r="A17" s="580"/>
      <c r="B17" s="584"/>
      <c r="C17" s="585"/>
      <c r="D17" s="586"/>
      <c r="E17" s="444" t="s">
        <v>649</v>
      </c>
      <c r="F17" s="642" t="s">
        <v>651</v>
      </c>
      <c r="G17" s="643"/>
      <c r="H17" s="445" t="s">
        <v>672</v>
      </c>
      <c r="I17" s="642" t="s">
        <v>149</v>
      </c>
      <c r="J17" s="643"/>
      <c r="K17" s="580"/>
      <c r="L17" s="592"/>
      <c r="M17" s="593"/>
    </row>
    <row r="18" spans="1:13" s="393" customFormat="1">
      <c r="A18" s="391">
        <v>1</v>
      </c>
      <c r="B18" s="571">
        <f>A18+1</f>
        <v>2</v>
      </c>
      <c r="C18" s="572"/>
      <c r="D18" s="573"/>
      <c r="E18" s="391">
        <f>B18+1</f>
        <v>3</v>
      </c>
      <c r="F18" s="571">
        <f>E18+1</f>
        <v>4</v>
      </c>
      <c r="G18" s="573"/>
      <c r="H18" s="392">
        <f>F18+1</f>
        <v>5</v>
      </c>
      <c r="I18" s="571">
        <f>H18+1</f>
        <v>6</v>
      </c>
      <c r="J18" s="573"/>
      <c r="K18" s="391">
        <f>I18+1</f>
        <v>7</v>
      </c>
      <c r="L18" s="571">
        <f>K18+1</f>
        <v>8</v>
      </c>
      <c r="M18" s="573"/>
    </row>
    <row r="19" spans="1:13" ht="46.5" customHeight="1">
      <c r="A19" s="394" t="s">
        <v>826</v>
      </c>
      <c r="B19" s="574" t="s">
        <v>827</v>
      </c>
      <c r="C19" s="575"/>
      <c r="D19" s="576"/>
      <c r="E19" s="394">
        <v>800</v>
      </c>
      <c r="F19" s="574" t="s">
        <v>733</v>
      </c>
      <c r="G19" s="576"/>
      <c r="H19" s="395" t="s">
        <v>734</v>
      </c>
      <c r="I19" s="574" t="s">
        <v>735</v>
      </c>
      <c r="J19" s="576"/>
      <c r="K19" s="396">
        <v>213</v>
      </c>
      <c r="L19" s="577">
        <v>20874</v>
      </c>
      <c r="M19" s="578"/>
    </row>
    <row r="20" spans="1:13" ht="9.75" customHeight="1">
      <c r="A20" s="397"/>
      <c r="B20" s="398"/>
      <c r="C20" s="398"/>
      <c r="D20" s="398"/>
      <c r="E20" s="397"/>
      <c r="F20" s="398"/>
      <c r="G20" s="398"/>
      <c r="H20" s="399"/>
      <c r="I20" s="397"/>
      <c r="J20" s="397"/>
      <c r="K20" s="400"/>
      <c r="L20" s="400"/>
      <c r="M20" s="401"/>
    </row>
    <row r="21" spans="1:13" ht="15.75" customHeight="1">
      <c r="A21" s="402" t="s">
        <v>736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</row>
    <row r="22" spans="1:13" ht="36.75" customHeight="1">
      <c r="A22" s="579" t="s">
        <v>737</v>
      </c>
      <c r="B22" s="581" t="s">
        <v>738</v>
      </c>
      <c r="C22" s="582"/>
      <c r="D22" s="583"/>
      <c r="E22" s="639" t="s">
        <v>669</v>
      </c>
      <c r="F22" s="640"/>
      <c r="G22" s="641"/>
      <c r="H22" s="639" t="s">
        <v>668</v>
      </c>
      <c r="I22" s="640"/>
      <c r="J22" s="641"/>
      <c r="K22" s="579" t="s">
        <v>729</v>
      </c>
      <c r="L22" s="579" t="s">
        <v>739</v>
      </c>
      <c r="M22" s="579" t="s">
        <v>740</v>
      </c>
    </row>
    <row r="23" spans="1:13" ht="28.5" customHeight="1">
      <c r="A23" s="580"/>
      <c r="B23" s="584"/>
      <c r="C23" s="585"/>
      <c r="D23" s="586"/>
      <c r="E23" s="444" t="s">
        <v>649</v>
      </c>
      <c r="F23" s="642" t="s">
        <v>651</v>
      </c>
      <c r="G23" s="643"/>
      <c r="H23" s="445" t="s">
        <v>672</v>
      </c>
      <c r="I23" s="642" t="s">
        <v>149</v>
      </c>
      <c r="J23" s="643"/>
      <c r="K23" s="580"/>
      <c r="L23" s="580"/>
      <c r="M23" s="580"/>
    </row>
    <row r="24" spans="1:13">
      <c r="A24" s="391">
        <v>1</v>
      </c>
      <c r="B24" s="596">
        <f>A24+1</f>
        <v>2</v>
      </c>
      <c r="C24" s="597"/>
      <c r="D24" s="598"/>
      <c r="E24" s="404">
        <f>B24+1</f>
        <v>3</v>
      </c>
      <c r="F24" s="571">
        <f>E24+1</f>
        <v>4</v>
      </c>
      <c r="G24" s="573"/>
      <c r="H24" s="392">
        <f>F24+1</f>
        <v>5</v>
      </c>
      <c r="I24" s="571">
        <f>H24+1</f>
        <v>6</v>
      </c>
      <c r="J24" s="573"/>
      <c r="K24" s="391">
        <f>I24+1</f>
        <v>7</v>
      </c>
      <c r="L24" s="391">
        <f>K24+1</f>
        <v>8</v>
      </c>
      <c r="M24" s="391">
        <f>L24+1</f>
        <v>9</v>
      </c>
    </row>
    <row r="25" spans="1:13" s="406" customFormat="1" ht="31.5" customHeight="1">
      <c r="A25" s="645" t="s">
        <v>741</v>
      </c>
      <c r="B25" s="644" t="s">
        <v>742</v>
      </c>
      <c r="C25" s="644"/>
      <c r="D25" s="644"/>
      <c r="E25" s="599">
        <v>801</v>
      </c>
      <c r="F25" s="602" t="s">
        <v>743</v>
      </c>
      <c r="G25" s="604"/>
      <c r="H25" s="405">
        <v>104</v>
      </c>
      <c r="I25" s="611" t="s">
        <v>735</v>
      </c>
      <c r="J25" s="612"/>
      <c r="K25" s="613">
        <v>213</v>
      </c>
      <c r="L25" s="613">
        <v>1</v>
      </c>
      <c r="M25" s="616">
        <v>1</v>
      </c>
    </row>
    <row r="26" spans="1:13" s="406" customFormat="1" ht="30.75" customHeight="1">
      <c r="A26" s="645"/>
      <c r="B26" s="644"/>
      <c r="C26" s="644"/>
      <c r="D26" s="644"/>
      <c r="E26" s="600"/>
      <c r="F26" s="605"/>
      <c r="G26" s="607"/>
      <c r="H26" s="405">
        <v>32</v>
      </c>
      <c r="I26" s="611" t="s">
        <v>744</v>
      </c>
      <c r="J26" s="612"/>
      <c r="K26" s="614"/>
      <c r="L26" s="614"/>
      <c r="M26" s="617"/>
    </row>
    <row r="27" spans="1:13" s="406" customFormat="1" ht="20.25" customHeight="1">
      <c r="A27" s="645"/>
      <c r="B27" s="644"/>
      <c r="C27" s="644"/>
      <c r="D27" s="644"/>
      <c r="E27" s="600"/>
      <c r="F27" s="605"/>
      <c r="G27" s="607"/>
      <c r="H27" s="405">
        <v>87</v>
      </c>
      <c r="I27" s="611" t="s">
        <v>745</v>
      </c>
      <c r="J27" s="612"/>
      <c r="K27" s="614"/>
      <c r="L27" s="614"/>
      <c r="M27" s="617"/>
    </row>
    <row r="28" spans="1:13" s="406" customFormat="1" ht="20.25" customHeight="1">
      <c r="A28" s="645"/>
      <c r="B28" s="644"/>
      <c r="C28" s="644"/>
      <c r="D28" s="644"/>
      <c r="E28" s="600"/>
      <c r="F28" s="605"/>
      <c r="G28" s="607"/>
      <c r="H28" s="405">
        <v>62</v>
      </c>
      <c r="I28" s="611" t="s">
        <v>746</v>
      </c>
      <c r="J28" s="612"/>
      <c r="K28" s="614"/>
      <c r="L28" s="614"/>
      <c r="M28" s="617"/>
    </row>
    <row r="29" spans="1:13" s="406" customFormat="1" ht="31.5" customHeight="1">
      <c r="A29" s="405" t="s">
        <v>828</v>
      </c>
      <c r="B29" s="611" t="s">
        <v>829</v>
      </c>
      <c r="C29" s="621"/>
      <c r="D29" s="612"/>
      <c r="E29" s="601"/>
      <c r="F29" s="608"/>
      <c r="G29" s="610"/>
      <c r="H29" s="405">
        <v>25</v>
      </c>
      <c r="I29" s="611" t="s">
        <v>830</v>
      </c>
      <c r="J29" s="612"/>
      <c r="K29" s="615"/>
      <c r="L29" s="615"/>
      <c r="M29" s="618"/>
    </row>
    <row r="30" spans="1:13" s="406" customFormat="1" ht="29.25" customHeight="1">
      <c r="A30" s="645" t="s">
        <v>747</v>
      </c>
      <c r="B30" s="644" t="s">
        <v>748</v>
      </c>
      <c r="C30" s="644"/>
      <c r="D30" s="644"/>
      <c r="E30" s="599">
        <v>803</v>
      </c>
      <c r="F30" s="602" t="s">
        <v>749</v>
      </c>
      <c r="G30" s="604"/>
      <c r="H30" s="405">
        <v>104</v>
      </c>
      <c r="I30" s="611" t="s">
        <v>735</v>
      </c>
      <c r="J30" s="612"/>
      <c r="K30" s="613">
        <v>213</v>
      </c>
      <c r="L30" s="613">
        <v>2</v>
      </c>
      <c r="M30" s="616">
        <v>6</v>
      </c>
    </row>
    <row r="31" spans="1:13" s="406" customFormat="1" ht="29.25" customHeight="1">
      <c r="A31" s="645"/>
      <c r="B31" s="644"/>
      <c r="C31" s="644"/>
      <c r="D31" s="644"/>
      <c r="E31" s="600"/>
      <c r="F31" s="605"/>
      <c r="G31" s="607"/>
      <c r="H31" s="405">
        <v>32</v>
      </c>
      <c r="I31" s="611" t="s">
        <v>744</v>
      </c>
      <c r="J31" s="612"/>
      <c r="K31" s="614"/>
      <c r="L31" s="614"/>
      <c r="M31" s="617"/>
    </row>
    <row r="32" spans="1:13" s="406" customFormat="1" ht="15.75" customHeight="1">
      <c r="A32" s="645"/>
      <c r="B32" s="644"/>
      <c r="C32" s="644"/>
      <c r="D32" s="644"/>
      <c r="E32" s="600"/>
      <c r="F32" s="605"/>
      <c r="G32" s="607"/>
      <c r="H32" s="405">
        <v>87</v>
      </c>
      <c r="I32" s="611" t="s">
        <v>745</v>
      </c>
      <c r="J32" s="612"/>
      <c r="K32" s="614"/>
      <c r="L32" s="614"/>
      <c r="M32" s="617"/>
    </row>
    <row r="33" spans="1:13" s="406" customFormat="1" ht="15.75" customHeight="1">
      <c r="A33" s="645"/>
      <c r="B33" s="644"/>
      <c r="C33" s="644"/>
      <c r="D33" s="644"/>
      <c r="E33" s="600"/>
      <c r="F33" s="605"/>
      <c r="G33" s="607"/>
      <c r="H33" s="405">
        <v>62</v>
      </c>
      <c r="I33" s="611" t="s">
        <v>746</v>
      </c>
      <c r="J33" s="612"/>
      <c r="K33" s="614"/>
      <c r="L33" s="614"/>
      <c r="M33" s="617"/>
    </row>
    <row r="34" spans="1:13" s="406" customFormat="1" ht="15.75" customHeight="1">
      <c r="A34" s="405" t="s">
        <v>826</v>
      </c>
      <c r="B34" s="611" t="s">
        <v>831</v>
      </c>
      <c r="C34" s="621"/>
      <c r="D34" s="612"/>
      <c r="E34" s="601"/>
      <c r="F34" s="608"/>
      <c r="G34" s="610"/>
      <c r="H34" s="405">
        <v>25</v>
      </c>
      <c r="I34" s="611" t="s">
        <v>830</v>
      </c>
      <c r="J34" s="612"/>
      <c r="K34" s="615"/>
      <c r="L34" s="615"/>
      <c r="M34" s="618"/>
    </row>
    <row r="35" spans="1:13" s="406" customFormat="1">
      <c r="A35" s="645" t="s">
        <v>801</v>
      </c>
      <c r="B35" s="644" t="s">
        <v>802</v>
      </c>
      <c r="C35" s="644"/>
      <c r="D35" s="644"/>
      <c r="E35" s="599" t="s">
        <v>803</v>
      </c>
      <c r="F35" s="602" t="s">
        <v>804</v>
      </c>
      <c r="G35" s="604"/>
      <c r="H35" s="413">
        <v>52</v>
      </c>
      <c r="I35" s="644" t="s">
        <v>805</v>
      </c>
      <c r="J35" s="644"/>
      <c r="K35" s="613">
        <v>213</v>
      </c>
      <c r="L35" s="613">
        <v>1</v>
      </c>
      <c r="M35" s="616">
        <v>1</v>
      </c>
    </row>
    <row r="36" spans="1:13" s="406" customFormat="1">
      <c r="A36" s="645"/>
      <c r="B36" s="644"/>
      <c r="C36" s="644"/>
      <c r="D36" s="644"/>
      <c r="E36" s="600"/>
      <c r="F36" s="605"/>
      <c r="G36" s="607"/>
      <c r="H36" s="413"/>
      <c r="I36" s="644"/>
      <c r="J36" s="644"/>
      <c r="K36" s="614"/>
      <c r="L36" s="614"/>
      <c r="M36" s="617"/>
    </row>
    <row r="37" spans="1:13" s="406" customFormat="1">
      <c r="A37" s="645" t="s">
        <v>806</v>
      </c>
      <c r="B37" s="644" t="s">
        <v>807</v>
      </c>
      <c r="C37" s="644"/>
      <c r="D37" s="644"/>
      <c r="E37" s="600"/>
      <c r="F37" s="605"/>
      <c r="G37" s="607"/>
      <c r="H37" s="413">
        <v>52</v>
      </c>
      <c r="I37" s="644" t="s">
        <v>805</v>
      </c>
      <c r="J37" s="644"/>
      <c r="K37" s="614"/>
      <c r="L37" s="614"/>
      <c r="M37" s="617"/>
    </row>
    <row r="38" spans="1:13" s="406" customFormat="1">
      <c r="A38" s="645"/>
      <c r="B38" s="644"/>
      <c r="C38" s="644"/>
      <c r="D38" s="644"/>
      <c r="E38" s="601"/>
      <c r="F38" s="608"/>
      <c r="G38" s="610"/>
      <c r="H38" s="413"/>
      <c r="I38" s="644"/>
      <c r="J38" s="644"/>
      <c r="K38" s="615"/>
      <c r="L38" s="615"/>
      <c r="M38" s="618"/>
    </row>
    <row r="39" spans="1:13" s="406" customFormat="1" ht="8.25" customHeight="1">
      <c r="A39" s="407"/>
      <c r="B39" s="408"/>
      <c r="C39" s="408"/>
      <c r="D39" s="408"/>
      <c r="E39" s="407"/>
      <c r="F39" s="408"/>
      <c r="G39" s="408"/>
      <c r="H39" s="407"/>
      <c r="I39" s="446"/>
      <c r="J39" s="446"/>
      <c r="K39" s="411"/>
      <c r="L39" s="411"/>
      <c r="M39" s="412"/>
    </row>
    <row r="40" spans="1:13" s="406" customFormat="1">
      <c r="A40" s="403" t="s">
        <v>750</v>
      </c>
      <c r="B40" s="403"/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</row>
    <row r="41" spans="1:13" s="406" customFormat="1" ht="54.75" customHeight="1">
      <c r="A41" s="579" t="s">
        <v>751</v>
      </c>
      <c r="B41" s="622" t="s">
        <v>737</v>
      </c>
      <c r="C41" s="622" t="s">
        <v>738</v>
      </c>
      <c r="D41" s="622"/>
      <c r="E41" s="622"/>
      <c r="F41" s="622"/>
      <c r="G41" s="622"/>
      <c r="H41" s="646" t="s">
        <v>644</v>
      </c>
      <c r="I41" s="647"/>
      <c r="J41" s="648"/>
      <c r="K41" s="579" t="s">
        <v>729</v>
      </c>
      <c r="L41" s="579" t="s">
        <v>739</v>
      </c>
      <c r="M41" s="579" t="s">
        <v>740</v>
      </c>
    </row>
    <row r="42" spans="1:13" s="406" customFormat="1" ht="40.5" customHeight="1">
      <c r="A42" s="580"/>
      <c r="B42" s="622"/>
      <c r="C42" s="622"/>
      <c r="D42" s="622"/>
      <c r="E42" s="622"/>
      <c r="F42" s="622"/>
      <c r="G42" s="622"/>
      <c r="H42" s="444" t="s">
        <v>649</v>
      </c>
      <c r="I42" s="642" t="s">
        <v>651</v>
      </c>
      <c r="J42" s="643"/>
      <c r="K42" s="580"/>
      <c r="L42" s="580"/>
      <c r="M42" s="580"/>
    </row>
    <row r="43" spans="1:13" s="406" customFormat="1">
      <c r="A43" s="391">
        <v>1</v>
      </c>
      <c r="B43" s="391">
        <f>A43+1</f>
        <v>2</v>
      </c>
      <c r="C43" s="571">
        <f>B43+1</f>
        <v>3</v>
      </c>
      <c r="D43" s="572"/>
      <c r="E43" s="572"/>
      <c r="F43" s="572"/>
      <c r="G43" s="573"/>
      <c r="H43" s="392">
        <f>C43+1</f>
        <v>4</v>
      </c>
      <c r="I43" s="571">
        <f>H43+1</f>
        <v>5</v>
      </c>
      <c r="J43" s="573"/>
      <c r="K43" s="391">
        <f>I43+1</f>
        <v>6</v>
      </c>
      <c r="L43" s="391">
        <f>K43+1</f>
        <v>7</v>
      </c>
      <c r="M43" s="391">
        <f>L43+1</f>
        <v>8</v>
      </c>
    </row>
    <row r="44" spans="1:13" s="406" customFormat="1" ht="20.25" customHeight="1">
      <c r="A44" s="413" t="s">
        <v>752</v>
      </c>
      <c r="B44" s="414" t="s">
        <v>808</v>
      </c>
      <c r="C44" s="611" t="s">
        <v>809</v>
      </c>
      <c r="D44" s="621"/>
      <c r="E44" s="621"/>
      <c r="F44" s="621"/>
      <c r="G44" s="612"/>
      <c r="H44" s="405" t="s">
        <v>755</v>
      </c>
      <c r="I44" s="619" t="s">
        <v>756</v>
      </c>
      <c r="J44" s="620"/>
      <c r="K44" s="351">
        <v>213</v>
      </c>
      <c r="L44" s="351">
        <v>2</v>
      </c>
      <c r="M44" s="416">
        <v>2.4</v>
      </c>
    </row>
    <row r="45" spans="1:13" s="406" customFormat="1" ht="20.25" customHeight="1">
      <c r="A45" s="413" t="s">
        <v>752</v>
      </c>
      <c r="B45" s="414" t="s">
        <v>810</v>
      </c>
      <c r="C45" s="611" t="s">
        <v>811</v>
      </c>
      <c r="D45" s="621"/>
      <c r="E45" s="621"/>
      <c r="F45" s="621"/>
      <c r="G45" s="612"/>
      <c r="H45" s="405" t="s">
        <v>755</v>
      </c>
      <c r="I45" s="619" t="s">
        <v>756</v>
      </c>
      <c r="J45" s="620"/>
      <c r="K45" s="351">
        <v>213</v>
      </c>
      <c r="L45" s="351">
        <v>2</v>
      </c>
      <c r="M45" s="416">
        <v>1.2</v>
      </c>
    </row>
    <row r="46" spans="1:13" s="406" customFormat="1" ht="32.25" customHeight="1">
      <c r="A46" s="413" t="s">
        <v>752</v>
      </c>
      <c r="B46" s="414" t="s">
        <v>832</v>
      </c>
      <c r="C46" s="611" t="s">
        <v>833</v>
      </c>
      <c r="D46" s="621"/>
      <c r="E46" s="621"/>
      <c r="F46" s="621"/>
      <c r="G46" s="612"/>
      <c r="H46" s="405" t="s">
        <v>755</v>
      </c>
      <c r="I46" s="619" t="s">
        <v>756</v>
      </c>
      <c r="J46" s="620"/>
      <c r="K46" s="649">
        <v>213</v>
      </c>
      <c r="L46" s="649">
        <v>2</v>
      </c>
      <c r="M46" s="626">
        <v>3</v>
      </c>
    </row>
    <row r="47" spans="1:13" s="406" customFormat="1" ht="20.25" customHeight="1">
      <c r="A47" s="413" t="s">
        <v>752</v>
      </c>
      <c r="B47" s="414" t="s">
        <v>834</v>
      </c>
      <c r="C47" s="611" t="s">
        <v>835</v>
      </c>
      <c r="D47" s="621"/>
      <c r="E47" s="621"/>
      <c r="F47" s="621"/>
      <c r="G47" s="612"/>
      <c r="H47" s="405" t="s">
        <v>755</v>
      </c>
      <c r="I47" s="619" t="s">
        <v>756</v>
      </c>
      <c r="J47" s="620"/>
      <c r="K47" s="650"/>
      <c r="L47" s="650"/>
      <c r="M47" s="627"/>
    </row>
    <row r="48" spans="1:13" s="406" customFormat="1" ht="35.25" customHeight="1">
      <c r="A48" s="413" t="s">
        <v>752</v>
      </c>
      <c r="B48" s="414" t="s">
        <v>836</v>
      </c>
      <c r="C48" s="611" t="s">
        <v>837</v>
      </c>
      <c r="D48" s="621"/>
      <c r="E48" s="621"/>
      <c r="F48" s="621"/>
      <c r="G48" s="612"/>
      <c r="H48" s="405" t="s">
        <v>755</v>
      </c>
      <c r="I48" s="619" t="s">
        <v>756</v>
      </c>
      <c r="J48" s="620"/>
      <c r="K48" s="649">
        <v>213</v>
      </c>
      <c r="L48" s="649">
        <v>2</v>
      </c>
      <c r="M48" s="626">
        <v>16</v>
      </c>
    </row>
    <row r="49" spans="1:13" s="406" customFormat="1" ht="20.25" customHeight="1">
      <c r="A49" s="413" t="s">
        <v>752</v>
      </c>
      <c r="B49" s="414" t="s">
        <v>838</v>
      </c>
      <c r="C49" s="611" t="s">
        <v>839</v>
      </c>
      <c r="D49" s="621"/>
      <c r="E49" s="621"/>
      <c r="F49" s="621"/>
      <c r="G49" s="612"/>
      <c r="H49" s="405" t="s">
        <v>755</v>
      </c>
      <c r="I49" s="619" t="s">
        <v>756</v>
      </c>
      <c r="J49" s="620"/>
      <c r="K49" s="650"/>
      <c r="L49" s="650"/>
      <c r="M49" s="627"/>
    </row>
    <row r="50" spans="1:13" s="406" customFormat="1" ht="20.25" customHeight="1">
      <c r="A50" s="413" t="s">
        <v>752</v>
      </c>
      <c r="B50" s="414" t="s">
        <v>759</v>
      </c>
      <c r="C50" s="611" t="s">
        <v>760</v>
      </c>
      <c r="D50" s="621"/>
      <c r="E50" s="621"/>
      <c r="F50" s="621"/>
      <c r="G50" s="612"/>
      <c r="H50" s="405" t="s">
        <v>755</v>
      </c>
      <c r="I50" s="619" t="s">
        <v>756</v>
      </c>
      <c r="J50" s="620"/>
      <c r="K50" s="351">
        <v>213</v>
      </c>
      <c r="L50" s="351">
        <v>1</v>
      </c>
      <c r="M50" s="416">
        <v>12</v>
      </c>
    </row>
    <row r="51" spans="1:13" s="406" customFormat="1" ht="20.25" customHeight="1">
      <c r="A51" s="413" t="s">
        <v>752</v>
      </c>
      <c r="B51" s="414" t="s">
        <v>840</v>
      </c>
      <c r="C51" s="611" t="s">
        <v>841</v>
      </c>
      <c r="D51" s="621"/>
      <c r="E51" s="621"/>
      <c r="F51" s="621"/>
      <c r="G51" s="612"/>
      <c r="H51" s="405" t="s">
        <v>755</v>
      </c>
      <c r="I51" s="619" t="s">
        <v>756</v>
      </c>
      <c r="J51" s="620"/>
      <c r="K51" s="351">
        <v>213</v>
      </c>
      <c r="L51" s="351">
        <v>2</v>
      </c>
      <c r="M51" s="416">
        <v>3</v>
      </c>
    </row>
    <row r="52" spans="1:13" s="406" customFormat="1" ht="20.25" customHeight="1">
      <c r="A52" s="413" t="s">
        <v>752</v>
      </c>
      <c r="B52" s="414" t="s">
        <v>765</v>
      </c>
      <c r="C52" s="611" t="s">
        <v>766</v>
      </c>
      <c r="D52" s="621"/>
      <c r="E52" s="621"/>
      <c r="F52" s="621"/>
      <c r="G52" s="612"/>
      <c r="H52" s="405" t="s">
        <v>755</v>
      </c>
      <c r="I52" s="619" t="s">
        <v>756</v>
      </c>
      <c r="J52" s="620"/>
      <c r="K52" s="351">
        <v>213</v>
      </c>
      <c r="L52" s="351">
        <v>2</v>
      </c>
      <c r="M52" s="416">
        <v>9</v>
      </c>
    </row>
    <row r="53" spans="1:13" s="406" customFormat="1" ht="20.25" customHeight="1">
      <c r="A53" s="413" t="s">
        <v>752</v>
      </c>
      <c r="B53" s="414" t="s">
        <v>820</v>
      </c>
      <c r="C53" s="611" t="s">
        <v>821</v>
      </c>
      <c r="D53" s="621"/>
      <c r="E53" s="621"/>
      <c r="F53" s="621"/>
      <c r="G53" s="612"/>
      <c r="H53" s="405" t="s">
        <v>755</v>
      </c>
      <c r="I53" s="619" t="s">
        <v>756</v>
      </c>
      <c r="J53" s="620"/>
      <c r="K53" s="351">
        <v>213</v>
      </c>
      <c r="L53" s="351">
        <v>2</v>
      </c>
      <c r="M53" s="416">
        <v>7</v>
      </c>
    </row>
    <row r="54" spans="1:13" s="406" customFormat="1" ht="20.25" customHeight="1">
      <c r="A54" s="413" t="s">
        <v>752</v>
      </c>
      <c r="B54" s="414" t="s">
        <v>779</v>
      </c>
      <c r="C54" s="611" t="s">
        <v>780</v>
      </c>
      <c r="D54" s="621"/>
      <c r="E54" s="621"/>
      <c r="F54" s="621"/>
      <c r="G54" s="612"/>
      <c r="H54" s="405" t="s">
        <v>755</v>
      </c>
      <c r="I54" s="619" t="s">
        <v>756</v>
      </c>
      <c r="J54" s="620"/>
      <c r="K54" s="649">
        <v>213</v>
      </c>
      <c r="L54" s="649">
        <v>2</v>
      </c>
      <c r="M54" s="626">
        <v>2</v>
      </c>
    </row>
    <row r="55" spans="1:13" s="406" customFormat="1" ht="20.25" customHeight="1">
      <c r="A55" s="413" t="s">
        <v>752</v>
      </c>
      <c r="B55" s="414" t="s">
        <v>781</v>
      </c>
      <c r="C55" s="611" t="s">
        <v>782</v>
      </c>
      <c r="D55" s="621"/>
      <c r="E55" s="621"/>
      <c r="F55" s="621"/>
      <c r="G55" s="612"/>
      <c r="H55" s="405" t="s">
        <v>755</v>
      </c>
      <c r="I55" s="619" t="s">
        <v>756</v>
      </c>
      <c r="J55" s="620"/>
      <c r="K55" s="650"/>
      <c r="L55" s="650"/>
      <c r="M55" s="627"/>
    </row>
    <row r="56" spans="1:13" s="406" customFormat="1" ht="20.25" customHeight="1">
      <c r="A56" s="413" t="s">
        <v>752</v>
      </c>
      <c r="B56" s="414" t="s">
        <v>842</v>
      </c>
      <c r="C56" s="611" t="s">
        <v>843</v>
      </c>
      <c r="D56" s="621"/>
      <c r="E56" s="621"/>
      <c r="F56" s="621"/>
      <c r="G56" s="612"/>
      <c r="H56" s="405" t="s">
        <v>755</v>
      </c>
      <c r="I56" s="619" t="s">
        <v>756</v>
      </c>
      <c r="J56" s="620"/>
      <c r="K56" s="351">
        <v>213</v>
      </c>
      <c r="L56" s="351">
        <v>2</v>
      </c>
      <c r="M56" s="416">
        <v>5</v>
      </c>
    </row>
    <row r="57" spans="1:13" s="406" customFormat="1" ht="20.25" customHeight="1">
      <c r="A57" s="413" t="s">
        <v>752</v>
      </c>
      <c r="B57" s="414" t="s">
        <v>844</v>
      </c>
      <c r="C57" s="611" t="s">
        <v>845</v>
      </c>
      <c r="D57" s="621"/>
      <c r="E57" s="621"/>
      <c r="F57" s="621"/>
      <c r="G57" s="612"/>
      <c r="H57" s="405" t="s">
        <v>755</v>
      </c>
      <c r="I57" s="619" t="s">
        <v>756</v>
      </c>
      <c r="J57" s="620"/>
      <c r="K57" s="351">
        <v>213</v>
      </c>
      <c r="L57" s="351">
        <v>1</v>
      </c>
      <c r="M57" s="416">
        <v>2</v>
      </c>
    </row>
    <row r="58" spans="1:13" ht="9" customHeight="1">
      <c r="A58" s="417"/>
      <c r="B58" s="417"/>
      <c r="C58" s="417"/>
      <c r="D58" s="418"/>
      <c r="E58" s="409"/>
      <c r="F58" s="407"/>
      <c r="G58" s="419"/>
      <c r="H58" s="419"/>
      <c r="I58" s="419"/>
      <c r="J58" s="419"/>
      <c r="K58" s="411"/>
      <c r="L58" s="411"/>
      <c r="M58" s="420"/>
    </row>
    <row r="59" spans="1:13" ht="18.75" customHeight="1">
      <c r="A59" s="403" t="s">
        <v>785</v>
      </c>
      <c r="B59" s="421"/>
      <c r="C59" s="421"/>
      <c r="D59" s="421"/>
      <c r="E59" s="421"/>
      <c r="F59" s="421"/>
      <c r="G59" s="421"/>
      <c r="H59" s="421"/>
      <c r="I59" s="421"/>
      <c r="K59" s="422"/>
    </row>
    <row r="60" spans="1:13" ht="15.75" customHeight="1">
      <c r="A60" s="630" t="s">
        <v>786</v>
      </c>
      <c r="B60" s="632" t="s">
        <v>787</v>
      </c>
      <c r="C60" s="634" t="s">
        <v>788</v>
      </c>
      <c r="D60" s="635"/>
      <c r="E60" s="636" t="s">
        <v>789</v>
      </c>
      <c r="F60" s="636"/>
      <c r="G60" s="636"/>
      <c r="H60" s="636"/>
    </row>
    <row r="61" spans="1:13" ht="42.75">
      <c r="A61" s="631"/>
      <c r="B61" s="633"/>
      <c r="C61" s="423" t="s">
        <v>790</v>
      </c>
      <c r="D61" s="424" t="s">
        <v>791</v>
      </c>
      <c r="E61" s="483" t="s">
        <v>790</v>
      </c>
      <c r="F61" s="484" t="s">
        <v>791</v>
      </c>
      <c r="G61" s="483" t="s">
        <v>790</v>
      </c>
      <c r="H61" s="484" t="s">
        <v>791</v>
      </c>
    </row>
    <row r="62" spans="1:13">
      <c r="A62" s="427">
        <v>1</v>
      </c>
      <c r="B62" s="428">
        <v>2</v>
      </c>
      <c r="C62" s="428">
        <v>3</v>
      </c>
      <c r="D62" s="428">
        <v>4</v>
      </c>
      <c r="E62" s="428">
        <v>5</v>
      </c>
      <c r="F62" s="428">
        <v>6</v>
      </c>
      <c r="G62" s="428">
        <v>7</v>
      </c>
      <c r="H62" s="428">
        <v>8</v>
      </c>
    </row>
    <row r="63" spans="1:13">
      <c r="A63" s="429" t="s">
        <v>792</v>
      </c>
      <c r="B63" s="430">
        <v>8</v>
      </c>
      <c r="C63" s="430">
        <v>8</v>
      </c>
      <c r="D63" s="430" t="s">
        <v>16</v>
      </c>
      <c r="E63" s="430">
        <v>7</v>
      </c>
      <c r="F63" s="430" t="s">
        <v>16</v>
      </c>
      <c r="G63" s="430">
        <v>5</v>
      </c>
      <c r="H63" s="430" t="s">
        <v>16</v>
      </c>
    </row>
    <row r="64" spans="1:13">
      <c r="A64" s="431" t="s">
        <v>793</v>
      </c>
      <c r="B64" s="430">
        <v>2</v>
      </c>
      <c r="C64" s="430">
        <v>2</v>
      </c>
      <c r="D64" s="430" t="s">
        <v>16</v>
      </c>
      <c r="E64" s="430">
        <v>2</v>
      </c>
      <c r="F64" s="430" t="s">
        <v>16</v>
      </c>
      <c r="G64" s="430">
        <v>2</v>
      </c>
      <c r="H64" s="430" t="s">
        <v>16</v>
      </c>
    </row>
    <row r="65" spans="1:11">
      <c r="A65" s="431" t="s">
        <v>794</v>
      </c>
      <c r="B65" s="430">
        <v>6</v>
      </c>
      <c r="C65" s="430">
        <v>6</v>
      </c>
      <c r="D65" s="430" t="s">
        <v>16</v>
      </c>
      <c r="E65" s="430">
        <v>5</v>
      </c>
      <c r="F65" s="430" t="s">
        <v>16</v>
      </c>
      <c r="G65" s="430">
        <v>3</v>
      </c>
      <c r="H65" s="430" t="s">
        <v>16</v>
      </c>
    </row>
    <row r="66" spans="1:11">
      <c r="A66" s="429" t="s">
        <v>795</v>
      </c>
      <c r="B66" s="430">
        <v>63</v>
      </c>
      <c r="C66" s="430">
        <v>52</v>
      </c>
      <c r="D66" s="430" t="s">
        <v>16</v>
      </c>
      <c r="E66" s="430">
        <f>SUM(E67:E68)</f>
        <v>38</v>
      </c>
      <c r="F66" s="430" t="s">
        <v>16</v>
      </c>
      <c r="G66" s="430">
        <v>30</v>
      </c>
      <c r="H66" s="430" t="s">
        <v>16</v>
      </c>
      <c r="I66" s="489"/>
    </row>
    <row r="67" spans="1:11">
      <c r="A67" s="431" t="s">
        <v>793</v>
      </c>
      <c r="B67" s="432">
        <v>14</v>
      </c>
      <c r="C67" s="432">
        <v>12</v>
      </c>
      <c r="D67" s="430" t="s">
        <v>16</v>
      </c>
      <c r="E67" s="432">
        <v>9</v>
      </c>
      <c r="F67" s="430" t="s">
        <v>16</v>
      </c>
      <c r="G67" s="432">
        <v>9</v>
      </c>
      <c r="H67" s="430" t="s">
        <v>16</v>
      </c>
    </row>
    <row r="68" spans="1:11">
      <c r="A68" s="431" t="s">
        <v>794</v>
      </c>
      <c r="B68" s="432">
        <v>49</v>
      </c>
      <c r="C68" s="432">
        <v>40</v>
      </c>
      <c r="D68" s="430" t="s">
        <v>16</v>
      </c>
      <c r="E68" s="432">
        <v>29</v>
      </c>
      <c r="F68" s="430" t="s">
        <v>16</v>
      </c>
      <c r="G68" s="487">
        <v>21</v>
      </c>
      <c r="H68" s="430" t="s">
        <v>16</v>
      </c>
    </row>
    <row r="69" spans="1:11">
      <c r="A69" s="434" t="s">
        <v>388</v>
      </c>
      <c r="B69" s="435">
        <v>71</v>
      </c>
      <c r="C69" s="435">
        <v>60</v>
      </c>
      <c r="D69" s="490">
        <v>1</v>
      </c>
      <c r="E69" s="435">
        <f>E63+E66</f>
        <v>45</v>
      </c>
      <c r="F69" s="490">
        <v>0.8</v>
      </c>
      <c r="G69" s="435">
        <v>35</v>
      </c>
      <c r="H69" s="490">
        <v>0.6</v>
      </c>
    </row>
    <row r="70" spans="1:11" ht="9" customHeight="1"/>
    <row r="71" spans="1:11">
      <c r="D71" s="440"/>
      <c r="E71" s="440"/>
      <c r="F71" s="440"/>
      <c r="G71" s="440"/>
      <c r="H71" s="440"/>
      <c r="I71" s="440"/>
      <c r="J71" s="440"/>
      <c r="K71" s="441" t="s">
        <v>592</v>
      </c>
    </row>
  </sheetData>
  <mergeCells count="123">
    <mergeCell ref="A60:A61"/>
    <mergeCell ref="B60:B61"/>
    <mergeCell ref="C60:D60"/>
    <mergeCell ref="E60:H60"/>
    <mergeCell ref="M54:M55"/>
    <mergeCell ref="C55:G55"/>
    <mergeCell ref="I55:J55"/>
    <mergeCell ref="C56:G56"/>
    <mergeCell ref="I56:J56"/>
    <mergeCell ref="C57:G57"/>
    <mergeCell ref="I57:J57"/>
    <mergeCell ref="C54:G54"/>
    <mergeCell ref="I54:J54"/>
    <mergeCell ref="K54:K55"/>
    <mergeCell ref="L54:L55"/>
    <mergeCell ref="C53:G53"/>
    <mergeCell ref="I53:J53"/>
    <mergeCell ref="C45:G45"/>
    <mergeCell ref="I45:J45"/>
    <mergeCell ref="C46:G46"/>
    <mergeCell ref="I46:J46"/>
    <mergeCell ref="K46:K47"/>
    <mergeCell ref="L46:L47"/>
    <mergeCell ref="C50:G50"/>
    <mergeCell ref="I50:J50"/>
    <mergeCell ref="C51:G51"/>
    <mergeCell ref="I51:J51"/>
    <mergeCell ref="C52:G52"/>
    <mergeCell ref="I52:J52"/>
    <mergeCell ref="C48:G48"/>
    <mergeCell ref="I48:J48"/>
    <mergeCell ref="K48:K49"/>
    <mergeCell ref="C43:G43"/>
    <mergeCell ref="I43:J43"/>
    <mergeCell ref="C44:G44"/>
    <mergeCell ref="I44:J44"/>
    <mergeCell ref="M46:M47"/>
    <mergeCell ref="C47:G47"/>
    <mergeCell ref="I47:J47"/>
    <mergeCell ref="L48:L49"/>
    <mergeCell ref="M48:M49"/>
    <mergeCell ref="C49:G49"/>
    <mergeCell ref="I49:J4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M41:M42"/>
    <mergeCell ref="I42:J42"/>
    <mergeCell ref="A25:A28"/>
    <mergeCell ref="B25:D28"/>
    <mergeCell ref="E25:E29"/>
    <mergeCell ref="F25:G29"/>
    <mergeCell ref="I25:J25"/>
    <mergeCell ref="K25:K29"/>
    <mergeCell ref="L30:L34"/>
    <mergeCell ref="M30:M34"/>
    <mergeCell ref="I31:J31"/>
    <mergeCell ref="I32:J32"/>
    <mergeCell ref="I33:J33"/>
    <mergeCell ref="B34:D34"/>
    <mergeCell ref="I34:J34"/>
    <mergeCell ref="A30:A33"/>
    <mergeCell ref="B30:D33"/>
    <mergeCell ref="E30:E34"/>
    <mergeCell ref="F30:G34"/>
    <mergeCell ref="I30:J30"/>
    <mergeCell ref="K30:K34"/>
    <mergeCell ref="B24:D24"/>
    <mergeCell ref="F24:G24"/>
    <mergeCell ref="I24:J24"/>
    <mergeCell ref="B19:D19"/>
    <mergeCell ref="F19:G19"/>
    <mergeCell ref="I19:J19"/>
    <mergeCell ref="L19:M19"/>
    <mergeCell ref="L25:L29"/>
    <mergeCell ref="M25:M29"/>
    <mergeCell ref="I26:J26"/>
    <mergeCell ref="I27:J27"/>
    <mergeCell ref="I28:J28"/>
    <mergeCell ref="B29:D29"/>
    <mergeCell ref="I29:J29"/>
    <mergeCell ref="A22:A23"/>
    <mergeCell ref="B22:D23"/>
    <mergeCell ref="E22:G22"/>
    <mergeCell ref="H22:J22"/>
    <mergeCell ref="K22:K23"/>
    <mergeCell ref="L22:L23"/>
    <mergeCell ref="L16:M17"/>
    <mergeCell ref="F17:G17"/>
    <mergeCell ref="I17:J17"/>
    <mergeCell ref="B18:D18"/>
    <mergeCell ref="F18:G18"/>
    <mergeCell ref="I18:J18"/>
    <mergeCell ref="L18:M18"/>
    <mergeCell ref="M22:M23"/>
    <mergeCell ref="F23:G23"/>
    <mergeCell ref="I23:J23"/>
    <mergeCell ref="A7:M7"/>
    <mergeCell ref="A9:M9"/>
    <mergeCell ref="A11:M11"/>
    <mergeCell ref="A13:M13"/>
    <mergeCell ref="A14:M14"/>
    <mergeCell ref="A16:A17"/>
    <mergeCell ref="B16:D17"/>
    <mergeCell ref="E16:G16"/>
    <mergeCell ref="H16:J16"/>
    <mergeCell ref="K16:K17"/>
  </mergeCells>
  <conditionalFormatting sqref="E58:J58 E39 E25 E30 E63:F65 H44:H57 C37:C38 E35:F36">
    <cfRule type="cellIs" dxfId="13" priority="2" operator="equal">
      <formula>"посещение по неотложной помощи"</formula>
    </cfRule>
  </conditionalFormatting>
  <conditionalFormatting sqref="G63:G65">
    <cfRule type="cellIs" dxfId="1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957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27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27" ht="3.75" customHeight="1"/>
    <row r="9" spans="1:27" ht="48" customHeight="1">
      <c r="A9" s="534" t="s">
        <v>846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ht="32.25" customHeight="1">
      <c r="A13" s="638" t="s">
        <v>847</v>
      </c>
      <c r="B13" s="638"/>
      <c r="C13" s="638"/>
      <c r="D13" s="638"/>
      <c r="E13" s="638"/>
      <c r="F13" s="638"/>
      <c r="G13" s="638"/>
      <c r="H13" s="638"/>
      <c r="I13" s="638"/>
      <c r="J13" s="638"/>
      <c r="K13" s="638"/>
      <c r="L13" s="638"/>
      <c r="M13" s="638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</row>
    <row r="14" spans="1:27" ht="9" customHeight="1">
      <c r="A14" s="387"/>
      <c r="B14" s="388"/>
      <c r="C14" s="388"/>
      <c r="D14" s="388"/>
      <c r="E14" s="387"/>
      <c r="F14" s="387"/>
      <c r="G14" s="387"/>
      <c r="H14" s="387"/>
      <c r="I14" s="387"/>
      <c r="J14" s="387"/>
      <c r="K14" s="387"/>
      <c r="L14" s="388"/>
      <c r="M14" s="387"/>
    </row>
    <row r="15" spans="1:27" ht="43.5" customHeight="1">
      <c r="A15" s="579" t="s">
        <v>727</v>
      </c>
      <c r="B15" s="581" t="s">
        <v>728</v>
      </c>
      <c r="C15" s="582"/>
      <c r="D15" s="583"/>
      <c r="E15" s="639" t="s">
        <v>669</v>
      </c>
      <c r="F15" s="640"/>
      <c r="G15" s="641"/>
      <c r="H15" s="639" t="s">
        <v>668</v>
      </c>
      <c r="I15" s="640"/>
      <c r="J15" s="641"/>
      <c r="K15" s="579" t="s">
        <v>729</v>
      </c>
      <c r="L15" s="590" t="s">
        <v>730</v>
      </c>
      <c r="M15" s="591"/>
    </row>
    <row r="16" spans="1:27" ht="67.5" customHeight="1">
      <c r="A16" s="580"/>
      <c r="B16" s="584"/>
      <c r="C16" s="585"/>
      <c r="D16" s="586"/>
      <c r="E16" s="444" t="s">
        <v>649</v>
      </c>
      <c r="F16" s="642" t="s">
        <v>651</v>
      </c>
      <c r="G16" s="643"/>
      <c r="H16" s="445" t="s">
        <v>672</v>
      </c>
      <c r="I16" s="642" t="s">
        <v>149</v>
      </c>
      <c r="J16" s="643"/>
      <c r="K16" s="580"/>
      <c r="L16" s="592"/>
      <c r="M16" s="593"/>
    </row>
    <row r="17" spans="1:13" s="393" customFormat="1">
      <c r="A17" s="391">
        <v>1</v>
      </c>
      <c r="B17" s="571">
        <f>A17+1</f>
        <v>2</v>
      </c>
      <c r="C17" s="572"/>
      <c r="D17" s="573"/>
      <c r="E17" s="391">
        <f>B17+1</f>
        <v>3</v>
      </c>
      <c r="F17" s="571">
        <f>E17+1</f>
        <v>4</v>
      </c>
      <c r="G17" s="573"/>
      <c r="H17" s="392">
        <f>F17+1</f>
        <v>5</v>
      </c>
      <c r="I17" s="571">
        <f>H17+1</f>
        <v>6</v>
      </c>
      <c r="J17" s="573"/>
      <c r="K17" s="391">
        <f>I17+1</f>
        <v>7</v>
      </c>
      <c r="L17" s="571">
        <f>K17+1</f>
        <v>8</v>
      </c>
      <c r="M17" s="573"/>
    </row>
    <row r="18" spans="1:13" ht="46.5" customHeight="1">
      <c r="A18" s="394" t="s">
        <v>848</v>
      </c>
      <c r="B18" s="574" t="s">
        <v>849</v>
      </c>
      <c r="C18" s="575"/>
      <c r="D18" s="576"/>
      <c r="E18" s="394">
        <v>800</v>
      </c>
      <c r="F18" s="574" t="s">
        <v>733</v>
      </c>
      <c r="G18" s="576"/>
      <c r="H18" s="395" t="s">
        <v>734</v>
      </c>
      <c r="I18" s="574" t="s">
        <v>735</v>
      </c>
      <c r="J18" s="576"/>
      <c r="K18" s="396">
        <v>213</v>
      </c>
      <c r="L18" s="577">
        <v>20679</v>
      </c>
      <c r="M18" s="578"/>
    </row>
    <row r="19" spans="1:13" ht="9.75" customHeight="1">
      <c r="A19" s="397"/>
      <c r="B19" s="398"/>
      <c r="C19" s="398"/>
      <c r="D19" s="398"/>
      <c r="E19" s="397"/>
      <c r="F19" s="398"/>
      <c r="G19" s="398"/>
      <c r="H19" s="399"/>
      <c r="I19" s="397"/>
      <c r="J19" s="397"/>
      <c r="K19" s="400"/>
      <c r="L19" s="400"/>
      <c r="M19" s="401"/>
    </row>
    <row r="20" spans="1:13" ht="15.75" customHeight="1">
      <c r="A20" s="402" t="s">
        <v>736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</row>
    <row r="21" spans="1:13" ht="36.75" customHeight="1">
      <c r="A21" s="579" t="s">
        <v>737</v>
      </c>
      <c r="B21" s="581" t="s">
        <v>738</v>
      </c>
      <c r="C21" s="582"/>
      <c r="D21" s="583"/>
      <c r="E21" s="639" t="s">
        <v>669</v>
      </c>
      <c r="F21" s="640"/>
      <c r="G21" s="641"/>
      <c r="H21" s="639" t="s">
        <v>668</v>
      </c>
      <c r="I21" s="640"/>
      <c r="J21" s="641"/>
      <c r="K21" s="579" t="s">
        <v>729</v>
      </c>
      <c r="L21" s="579" t="s">
        <v>739</v>
      </c>
      <c r="M21" s="579" t="s">
        <v>740</v>
      </c>
    </row>
    <row r="22" spans="1:13" ht="28.5" customHeight="1">
      <c r="A22" s="580"/>
      <c r="B22" s="584"/>
      <c r="C22" s="585"/>
      <c r="D22" s="586"/>
      <c r="E22" s="444" t="s">
        <v>649</v>
      </c>
      <c r="F22" s="642" t="s">
        <v>651</v>
      </c>
      <c r="G22" s="643"/>
      <c r="H22" s="445" t="s">
        <v>672</v>
      </c>
      <c r="I22" s="642" t="s">
        <v>149</v>
      </c>
      <c r="J22" s="643"/>
      <c r="K22" s="580"/>
      <c r="L22" s="580"/>
      <c r="M22" s="580"/>
    </row>
    <row r="23" spans="1:13">
      <c r="A23" s="391">
        <v>1</v>
      </c>
      <c r="B23" s="596">
        <f>A23+1</f>
        <v>2</v>
      </c>
      <c r="C23" s="597"/>
      <c r="D23" s="598"/>
      <c r="E23" s="404">
        <f>B23+1</f>
        <v>3</v>
      </c>
      <c r="F23" s="571">
        <f>E23+1</f>
        <v>4</v>
      </c>
      <c r="G23" s="573"/>
      <c r="H23" s="392">
        <f>F23+1</f>
        <v>5</v>
      </c>
      <c r="I23" s="571">
        <f>H23+1</f>
        <v>6</v>
      </c>
      <c r="J23" s="573"/>
      <c r="K23" s="391">
        <f>I23+1</f>
        <v>7</v>
      </c>
      <c r="L23" s="391">
        <f>K23+1</f>
        <v>8</v>
      </c>
      <c r="M23" s="391">
        <f>L23+1</f>
        <v>9</v>
      </c>
    </row>
    <row r="24" spans="1:13" s="406" customFormat="1" ht="33" customHeight="1">
      <c r="A24" s="599" t="s">
        <v>741</v>
      </c>
      <c r="B24" s="602" t="s">
        <v>742</v>
      </c>
      <c r="C24" s="603"/>
      <c r="D24" s="604"/>
      <c r="E24" s="599">
        <v>801</v>
      </c>
      <c r="F24" s="602" t="s">
        <v>743</v>
      </c>
      <c r="G24" s="604"/>
      <c r="H24" s="405">
        <v>104</v>
      </c>
      <c r="I24" s="611" t="s">
        <v>735</v>
      </c>
      <c r="J24" s="612"/>
      <c r="K24" s="613">
        <v>213</v>
      </c>
      <c r="L24" s="613">
        <v>1</v>
      </c>
      <c r="M24" s="616">
        <v>1</v>
      </c>
    </row>
    <row r="25" spans="1:13" s="406" customFormat="1" ht="30" customHeight="1">
      <c r="A25" s="600"/>
      <c r="B25" s="605"/>
      <c r="C25" s="606"/>
      <c r="D25" s="607"/>
      <c r="E25" s="600"/>
      <c r="F25" s="605"/>
      <c r="G25" s="607"/>
      <c r="H25" s="405">
        <v>32</v>
      </c>
      <c r="I25" s="611" t="s">
        <v>744</v>
      </c>
      <c r="J25" s="612"/>
      <c r="K25" s="614"/>
      <c r="L25" s="614"/>
      <c r="M25" s="617"/>
    </row>
    <row r="26" spans="1:13" s="406" customFormat="1" ht="17.25" customHeight="1">
      <c r="A26" s="600"/>
      <c r="B26" s="605"/>
      <c r="C26" s="606"/>
      <c r="D26" s="607"/>
      <c r="E26" s="600"/>
      <c r="F26" s="605"/>
      <c r="G26" s="607"/>
      <c r="H26" s="405">
        <v>87</v>
      </c>
      <c r="I26" s="414" t="s">
        <v>745</v>
      </c>
      <c r="J26" s="448"/>
      <c r="K26" s="614"/>
      <c r="L26" s="614"/>
      <c r="M26" s="617"/>
    </row>
    <row r="27" spans="1:13" s="406" customFormat="1" ht="15.75" customHeight="1">
      <c r="A27" s="601"/>
      <c r="B27" s="608"/>
      <c r="C27" s="609"/>
      <c r="D27" s="610"/>
      <c r="E27" s="601"/>
      <c r="F27" s="608"/>
      <c r="G27" s="610"/>
      <c r="H27" s="405">
        <v>62</v>
      </c>
      <c r="I27" s="414" t="s">
        <v>746</v>
      </c>
      <c r="J27" s="448"/>
      <c r="K27" s="615"/>
      <c r="L27" s="615"/>
      <c r="M27" s="618"/>
    </row>
    <row r="28" spans="1:13" s="406" customFormat="1" ht="36.75" customHeight="1">
      <c r="A28" s="599" t="s">
        <v>747</v>
      </c>
      <c r="B28" s="602" t="s">
        <v>748</v>
      </c>
      <c r="C28" s="603"/>
      <c r="D28" s="604"/>
      <c r="E28" s="599">
        <v>803</v>
      </c>
      <c r="F28" s="602" t="s">
        <v>749</v>
      </c>
      <c r="G28" s="604"/>
      <c r="H28" s="405">
        <v>104</v>
      </c>
      <c r="I28" s="611" t="s">
        <v>735</v>
      </c>
      <c r="J28" s="612"/>
      <c r="K28" s="613">
        <v>213</v>
      </c>
      <c r="L28" s="613">
        <v>2</v>
      </c>
      <c r="M28" s="616">
        <v>4</v>
      </c>
    </row>
    <row r="29" spans="1:13" s="406" customFormat="1" ht="31.5" customHeight="1">
      <c r="A29" s="600"/>
      <c r="B29" s="605"/>
      <c r="C29" s="606"/>
      <c r="D29" s="607"/>
      <c r="E29" s="600"/>
      <c r="F29" s="605"/>
      <c r="G29" s="607"/>
      <c r="H29" s="405">
        <v>32</v>
      </c>
      <c r="I29" s="611" t="s">
        <v>744</v>
      </c>
      <c r="J29" s="612"/>
      <c r="K29" s="614"/>
      <c r="L29" s="614"/>
      <c r="M29" s="617"/>
    </row>
    <row r="30" spans="1:13" s="406" customFormat="1" ht="15.75" customHeight="1">
      <c r="A30" s="600"/>
      <c r="B30" s="605"/>
      <c r="C30" s="606"/>
      <c r="D30" s="607"/>
      <c r="E30" s="600"/>
      <c r="F30" s="605"/>
      <c r="G30" s="607"/>
      <c r="H30" s="405">
        <v>87</v>
      </c>
      <c r="I30" s="414" t="s">
        <v>745</v>
      </c>
      <c r="J30" s="448"/>
      <c r="K30" s="614"/>
      <c r="L30" s="614"/>
      <c r="M30" s="617"/>
    </row>
    <row r="31" spans="1:13" s="406" customFormat="1" ht="15.75" customHeight="1">
      <c r="A31" s="601"/>
      <c r="B31" s="608"/>
      <c r="C31" s="609"/>
      <c r="D31" s="610"/>
      <c r="E31" s="601"/>
      <c r="F31" s="608"/>
      <c r="G31" s="610"/>
      <c r="H31" s="405">
        <v>62</v>
      </c>
      <c r="I31" s="414" t="s">
        <v>746</v>
      </c>
      <c r="J31" s="448"/>
      <c r="K31" s="615"/>
      <c r="L31" s="615"/>
      <c r="M31" s="618"/>
    </row>
    <row r="32" spans="1:13" s="406" customFormat="1">
      <c r="A32" s="645" t="s">
        <v>801</v>
      </c>
      <c r="B32" s="644" t="s">
        <v>802</v>
      </c>
      <c r="C32" s="644"/>
      <c r="D32" s="644"/>
      <c r="E32" s="599" t="s">
        <v>803</v>
      </c>
      <c r="F32" s="602" t="s">
        <v>804</v>
      </c>
      <c r="G32" s="604"/>
      <c r="H32" s="413">
        <v>52</v>
      </c>
      <c r="I32" s="644" t="s">
        <v>805</v>
      </c>
      <c r="J32" s="644"/>
      <c r="K32" s="613">
        <v>213</v>
      </c>
      <c r="L32" s="613">
        <v>1</v>
      </c>
      <c r="M32" s="616">
        <v>1</v>
      </c>
    </row>
    <row r="33" spans="1:13" s="406" customFormat="1">
      <c r="A33" s="645"/>
      <c r="B33" s="644"/>
      <c r="C33" s="644"/>
      <c r="D33" s="644"/>
      <c r="E33" s="600"/>
      <c r="F33" s="605"/>
      <c r="G33" s="607"/>
      <c r="H33" s="413"/>
      <c r="I33" s="644"/>
      <c r="J33" s="644"/>
      <c r="K33" s="614"/>
      <c r="L33" s="614"/>
      <c r="M33" s="617"/>
    </row>
    <row r="34" spans="1:13" s="406" customFormat="1">
      <c r="A34" s="645" t="s">
        <v>806</v>
      </c>
      <c r="B34" s="644" t="s">
        <v>807</v>
      </c>
      <c r="C34" s="644"/>
      <c r="D34" s="644"/>
      <c r="E34" s="600"/>
      <c r="F34" s="605"/>
      <c r="G34" s="607"/>
      <c r="H34" s="413">
        <v>52</v>
      </c>
      <c r="I34" s="644" t="s">
        <v>805</v>
      </c>
      <c r="J34" s="644"/>
      <c r="K34" s="614"/>
      <c r="L34" s="614"/>
      <c r="M34" s="617"/>
    </row>
    <row r="35" spans="1:13" s="406" customFormat="1">
      <c r="A35" s="645"/>
      <c r="B35" s="644"/>
      <c r="C35" s="644"/>
      <c r="D35" s="644"/>
      <c r="E35" s="601"/>
      <c r="F35" s="608"/>
      <c r="G35" s="610"/>
      <c r="H35" s="413"/>
      <c r="I35" s="644"/>
      <c r="J35" s="644"/>
      <c r="K35" s="615"/>
      <c r="L35" s="615"/>
      <c r="M35" s="618"/>
    </row>
    <row r="36" spans="1:13" s="406" customFormat="1" ht="8.25" customHeight="1">
      <c r="A36" s="407"/>
      <c r="B36" s="408"/>
      <c r="C36" s="408"/>
      <c r="D36" s="408"/>
      <c r="E36" s="407"/>
      <c r="F36" s="408"/>
      <c r="G36" s="408"/>
      <c r="H36" s="407"/>
      <c r="I36" s="446"/>
      <c r="J36" s="446"/>
      <c r="K36" s="411"/>
      <c r="L36" s="411"/>
      <c r="M36" s="412"/>
    </row>
    <row r="37" spans="1:13" s="406" customFormat="1">
      <c r="A37" s="403" t="s">
        <v>750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</row>
    <row r="38" spans="1:13" s="406" customFormat="1" ht="54.75" customHeight="1">
      <c r="A38" s="579" t="s">
        <v>751</v>
      </c>
      <c r="B38" s="622" t="s">
        <v>737</v>
      </c>
      <c r="C38" s="622" t="s">
        <v>738</v>
      </c>
      <c r="D38" s="622"/>
      <c r="E38" s="622"/>
      <c r="F38" s="622"/>
      <c r="G38" s="622"/>
      <c r="H38" s="646" t="s">
        <v>644</v>
      </c>
      <c r="I38" s="647"/>
      <c r="J38" s="648"/>
      <c r="K38" s="579" t="s">
        <v>729</v>
      </c>
      <c r="L38" s="579" t="s">
        <v>739</v>
      </c>
      <c r="M38" s="579" t="s">
        <v>740</v>
      </c>
    </row>
    <row r="39" spans="1:13" s="406" customFormat="1" ht="40.5" customHeight="1">
      <c r="A39" s="580"/>
      <c r="B39" s="622"/>
      <c r="C39" s="622"/>
      <c r="D39" s="622"/>
      <c r="E39" s="622"/>
      <c r="F39" s="622"/>
      <c r="G39" s="622"/>
      <c r="H39" s="444" t="s">
        <v>649</v>
      </c>
      <c r="I39" s="642" t="s">
        <v>651</v>
      </c>
      <c r="J39" s="643"/>
      <c r="K39" s="580"/>
      <c r="L39" s="580"/>
      <c r="M39" s="580"/>
    </row>
    <row r="40" spans="1:13" s="406" customFormat="1">
      <c r="A40" s="391">
        <v>1</v>
      </c>
      <c r="B40" s="391">
        <f>A40+1</f>
        <v>2</v>
      </c>
      <c r="C40" s="571">
        <f>B40+1</f>
        <v>3</v>
      </c>
      <c r="D40" s="572"/>
      <c r="E40" s="572"/>
      <c r="F40" s="572"/>
      <c r="G40" s="573"/>
      <c r="H40" s="392">
        <f>C40+1</f>
        <v>4</v>
      </c>
      <c r="I40" s="571">
        <f>H40+1</f>
        <v>5</v>
      </c>
      <c r="J40" s="573"/>
      <c r="K40" s="391">
        <f>I40+1</f>
        <v>6</v>
      </c>
      <c r="L40" s="391">
        <f>K40+1</f>
        <v>7</v>
      </c>
      <c r="M40" s="391">
        <f>L40+1</f>
        <v>8</v>
      </c>
    </row>
    <row r="41" spans="1:13" s="406" customFormat="1" ht="20.25" customHeight="1">
      <c r="A41" s="413" t="s">
        <v>752</v>
      </c>
      <c r="B41" s="414" t="s">
        <v>808</v>
      </c>
      <c r="C41" s="611" t="s">
        <v>809</v>
      </c>
      <c r="D41" s="621"/>
      <c r="E41" s="621"/>
      <c r="F41" s="621"/>
      <c r="G41" s="612"/>
      <c r="H41" s="405" t="s">
        <v>755</v>
      </c>
      <c r="I41" s="619" t="s">
        <v>756</v>
      </c>
      <c r="J41" s="620"/>
      <c r="K41" s="351">
        <v>213</v>
      </c>
      <c r="L41" s="351">
        <v>2</v>
      </c>
      <c r="M41" s="416">
        <v>1</v>
      </c>
    </row>
    <row r="42" spans="1:13" s="406" customFormat="1" ht="20.25" customHeight="1">
      <c r="A42" s="413" t="s">
        <v>752</v>
      </c>
      <c r="B42" s="414" t="s">
        <v>810</v>
      </c>
      <c r="C42" s="611" t="s">
        <v>811</v>
      </c>
      <c r="D42" s="621"/>
      <c r="E42" s="621"/>
      <c r="F42" s="621"/>
      <c r="G42" s="612"/>
      <c r="H42" s="405" t="s">
        <v>755</v>
      </c>
      <c r="I42" s="619" t="s">
        <v>756</v>
      </c>
      <c r="J42" s="620"/>
      <c r="K42" s="351">
        <v>213</v>
      </c>
      <c r="L42" s="351">
        <v>2</v>
      </c>
      <c r="M42" s="416">
        <v>1</v>
      </c>
    </row>
    <row r="43" spans="1:13" s="406" customFormat="1" ht="33" customHeight="1">
      <c r="A43" s="413" t="s">
        <v>752</v>
      </c>
      <c r="B43" s="414" t="s">
        <v>753</v>
      </c>
      <c r="C43" s="611" t="s">
        <v>754</v>
      </c>
      <c r="D43" s="621"/>
      <c r="E43" s="621"/>
      <c r="F43" s="621"/>
      <c r="G43" s="612"/>
      <c r="H43" s="405" t="s">
        <v>755</v>
      </c>
      <c r="I43" s="619" t="s">
        <v>756</v>
      </c>
      <c r="J43" s="620"/>
      <c r="K43" s="351">
        <v>213</v>
      </c>
      <c r="L43" s="351">
        <v>2</v>
      </c>
      <c r="M43" s="416">
        <v>1.2</v>
      </c>
    </row>
    <row r="44" spans="1:13" s="406" customFormat="1" ht="32.25" customHeight="1">
      <c r="A44" s="413" t="s">
        <v>752</v>
      </c>
      <c r="B44" s="414" t="s">
        <v>757</v>
      </c>
      <c r="C44" s="611" t="s">
        <v>758</v>
      </c>
      <c r="D44" s="621"/>
      <c r="E44" s="621"/>
      <c r="F44" s="621"/>
      <c r="G44" s="612"/>
      <c r="H44" s="405" t="s">
        <v>755</v>
      </c>
      <c r="I44" s="619" t="s">
        <v>756</v>
      </c>
      <c r="J44" s="620"/>
      <c r="K44" s="351">
        <v>213</v>
      </c>
      <c r="L44" s="351">
        <v>2</v>
      </c>
      <c r="M44" s="416">
        <v>10.8</v>
      </c>
    </row>
    <row r="45" spans="1:13" s="406" customFormat="1" ht="20.25" customHeight="1">
      <c r="A45" s="413" t="s">
        <v>752</v>
      </c>
      <c r="B45" s="414" t="s">
        <v>759</v>
      </c>
      <c r="C45" s="611" t="s">
        <v>760</v>
      </c>
      <c r="D45" s="621"/>
      <c r="E45" s="621"/>
      <c r="F45" s="621"/>
      <c r="G45" s="612"/>
      <c r="H45" s="405" t="s">
        <v>755</v>
      </c>
      <c r="I45" s="619" t="s">
        <v>756</v>
      </c>
      <c r="J45" s="620"/>
      <c r="K45" s="351">
        <v>213</v>
      </c>
      <c r="L45" s="351">
        <v>2</v>
      </c>
      <c r="M45" s="416">
        <v>9.6</v>
      </c>
    </row>
    <row r="46" spans="1:13" s="406" customFormat="1" ht="20.25" customHeight="1">
      <c r="A46" s="413" t="s">
        <v>752</v>
      </c>
      <c r="B46" s="414" t="s">
        <v>761</v>
      </c>
      <c r="C46" s="611" t="s">
        <v>762</v>
      </c>
      <c r="D46" s="621"/>
      <c r="E46" s="621"/>
      <c r="F46" s="621"/>
      <c r="G46" s="612"/>
      <c r="H46" s="405" t="s">
        <v>755</v>
      </c>
      <c r="I46" s="619" t="s">
        <v>756</v>
      </c>
      <c r="J46" s="620"/>
      <c r="K46" s="649">
        <v>213</v>
      </c>
      <c r="L46" s="649">
        <v>2</v>
      </c>
      <c r="M46" s="626">
        <v>9</v>
      </c>
    </row>
    <row r="47" spans="1:13" s="406" customFormat="1" ht="20.25" customHeight="1">
      <c r="A47" s="413" t="s">
        <v>752</v>
      </c>
      <c r="B47" s="414" t="s">
        <v>763</v>
      </c>
      <c r="C47" s="611" t="s">
        <v>764</v>
      </c>
      <c r="D47" s="621"/>
      <c r="E47" s="621"/>
      <c r="F47" s="621"/>
      <c r="G47" s="612"/>
      <c r="H47" s="405" t="s">
        <v>755</v>
      </c>
      <c r="I47" s="619" t="s">
        <v>756</v>
      </c>
      <c r="J47" s="620"/>
      <c r="K47" s="650"/>
      <c r="L47" s="650"/>
      <c r="M47" s="627"/>
    </row>
    <row r="48" spans="1:13" s="406" customFormat="1" ht="20.25" customHeight="1">
      <c r="A48" s="413" t="s">
        <v>752</v>
      </c>
      <c r="B48" s="414" t="s">
        <v>765</v>
      </c>
      <c r="C48" s="611" t="s">
        <v>766</v>
      </c>
      <c r="D48" s="621"/>
      <c r="E48" s="621"/>
      <c r="F48" s="621"/>
      <c r="G48" s="612"/>
      <c r="H48" s="405" t="s">
        <v>755</v>
      </c>
      <c r="I48" s="619" t="s">
        <v>756</v>
      </c>
      <c r="J48" s="620"/>
      <c r="K48" s="351">
        <v>213</v>
      </c>
      <c r="L48" s="351">
        <v>2</v>
      </c>
      <c r="M48" s="449">
        <v>9</v>
      </c>
    </row>
    <row r="49" spans="1:13" s="406" customFormat="1" ht="20.25" customHeight="1">
      <c r="A49" s="413" t="s">
        <v>752</v>
      </c>
      <c r="B49" s="414" t="s">
        <v>767</v>
      </c>
      <c r="C49" s="611" t="s">
        <v>768</v>
      </c>
      <c r="D49" s="621"/>
      <c r="E49" s="621"/>
      <c r="F49" s="621"/>
      <c r="G49" s="612"/>
      <c r="H49" s="405" t="s">
        <v>755</v>
      </c>
      <c r="I49" s="619" t="s">
        <v>756</v>
      </c>
      <c r="J49" s="620"/>
      <c r="K49" s="649">
        <v>213</v>
      </c>
      <c r="L49" s="649">
        <v>2</v>
      </c>
      <c r="M49" s="626">
        <v>5</v>
      </c>
    </row>
    <row r="50" spans="1:13" s="406" customFormat="1" ht="20.25" customHeight="1">
      <c r="A50" s="413" t="s">
        <v>752</v>
      </c>
      <c r="B50" s="414" t="s">
        <v>769</v>
      </c>
      <c r="C50" s="611" t="s">
        <v>770</v>
      </c>
      <c r="D50" s="621"/>
      <c r="E50" s="621"/>
      <c r="F50" s="621"/>
      <c r="G50" s="612"/>
      <c r="H50" s="405" t="s">
        <v>755</v>
      </c>
      <c r="I50" s="619" t="s">
        <v>756</v>
      </c>
      <c r="J50" s="620"/>
      <c r="K50" s="652"/>
      <c r="L50" s="652"/>
      <c r="M50" s="629"/>
    </row>
    <row r="51" spans="1:13" s="406" customFormat="1" ht="20.25" customHeight="1">
      <c r="A51" s="413" t="s">
        <v>752</v>
      </c>
      <c r="B51" s="414" t="s">
        <v>771</v>
      </c>
      <c r="C51" s="611" t="s">
        <v>772</v>
      </c>
      <c r="D51" s="621"/>
      <c r="E51" s="621"/>
      <c r="F51" s="621"/>
      <c r="G51" s="612"/>
      <c r="H51" s="405" t="s">
        <v>755</v>
      </c>
      <c r="I51" s="619" t="s">
        <v>756</v>
      </c>
      <c r="J51" s="620"/>
      <c r="K51" s="650"/>
      <c r="L51" s="650"/>
      <c r="M51" s="627"/>
    </row>
    <row r="52" spans="1:13" s="406" customFormat="1" ht="20.25" customHeight="1">
      <c r="A52" s="413" t="s">
        <v>752</v>
      </c>
      <c r="B52" s="414" t="s">
        <v>777</v>
      </c>
      <c r="C52" s="611" t="s">
        <v>778</v>
      </c>
      <c r="D52" s="621"/>
      <c r="E52" s="621"/>
      <c r="F52" s="621"/>
      <c r="G52" s="612"/>
      <c r="H52" s="405" t="s">
        <v>755</v>
      </c>
      <c r="I52" s="619" t="s">
        <v>756</v>
      </c>
      <c r="J52" s="620"/>
      <c r="K52" s="351">
        <v>213</v>
      </c>
      <c r="L52" s="351">
        <v>2</v>
      </c>
      <c r="M52" s="449">
        <v>7</v>
      </c>
    </row>
    <row r="53" spans="1:13" s="406" customFormat="1" ht="20.25" customHeight="1">
      <c r="A53" s="413" t="s">
        <v>752</v>
      </c>
      <c r="B53" s="414" t="s">
        <v>773</v>
      </c>
      <c r="C53" s="611" t="s">
        <v>774</v>
      </c>
      <c r="D53" s="621"/>
      <c r="E53" s="621"/>
      <c r="F53" s="621"/>
      <c r="G53" s="612"/>
      <c r="H53" s="405" t="s">
        <v>755</v>
      </c>
      <c r="I53" s="619" t="s">
        <v>756</v>
      </c>
      <c r="J53" s="620"/>
      <c r="K53" s="649">
        <v>213</v>
      </c>
      <c r="L53" s="649">
        <v>2</v>
      </c>
      <c r="M53" s="626">
        <v>5</v>
      </c>
    </row>
    <row r="54" spans="1:13" s="406" customFormat="1" ht="20.25" customHeight="1">
      <c r="A54" s="413" t="s">
        <v>752</v>
      </c>
      <c r="B54" s="414" t="s">
        <v>775</v>
      </c>
      <c r="C54" s="611" t="s">
        <v>776</v>
      </c>
      <c r="D54" s="621"/>
      <c r="E54" s="621"/>
      <c r="F54" s="621"/>
      <c r="G54" s="612"/>
      <c r="H54" s="405" t="s">
        <v>755</v>
      </c>
      <c r="I54" s="619" t="s">
        <v>756</v>
      </c>
      <c r="J54" s="620"/>
      <c r="K54" s="650"/>
      <c r="L54" s="650"/>
      <c r="M54" s="627"/>
    </row>
    <row r="55" spans="1:13" s="406" customFormat="1" ht="20.25" customHeight="1">
      <c r="A55" s="413" t="s">
        <v>752</v>
      </c>
      <c r="B55" s="414" t="s">
        <v>779</v>
      </c>
      <c r="C55" s="611" t="s">
        <v>780</v>
      </c>
      <c r="D55" s="621"/>
      <c r="E55" s="621"/>
      <c r="F55" s="621"/>
      <c r="G55" s="612"/>
      <c r="H55" s="405" t="s">
        <v>755</v>
      </c>
      <c r="I55" s="619" t="s">
        <v>756</v>
      </c>
      <c r="J55" s="620"/>
      <c r="K55" s="649">
        <v>213</v>
      </c>
      <c r="L55" s="649">
        <v>2</v>
      </c>
      <c r="M55" s="626">
        <v>3</v>
      </c>
    </row>
    <row r="56" spans="1:13" s="406" customFormat="1" ht="20.25" customHeight="1">
      <c r="A56" s="413" t="s">
        <v>752</v>
      </c>
      <c r="B56" s="414" t="s">
        <v>781</v>
      </c>
      <c r="C56" s="611" t="s">
        <v>782</v>
      </c>
      <c r="D56" s="621"/>
      <c r="E56" s="621"/>
      <c r="F56" s="621"/>
      <c r="G56" s="612"/>
      <c r="H56" s="405" t="s">
        <v>755</v>
      </c>
      <c r="I56" s="619" t="s">
        <v>756</v>
      </c>
      <c r="J56" s="620"/>
      <c r="K56" s="650"/>
      <c r="L56" s="650"/>
      <c r="M56" s="627"/>
    </row>
    <row r="57" spans="1:13" s="406" customFormat="1" ht="20.25" customHeight="1">
      <c r="A57" s="413" t="s">
        <v>752</v>
      </c>
      <c r="B57" s="414" t="s">
        <v>844</v>
      </c>
      <c r="C57" s="611" t="s">
        <v>845</v>
      </c>
      <c r="D57" s="621"/>
      <c r="E57" s="621"/>
      <c r="F57" s="621"/>
      <c r="G57" s="612"/>
      <c r="H57" s="405" t="s">
        <v>755</v>
      </c>
      <c r="I57" s="619" t="s">
        <v>756</v>
      </c>
      <c r="J57" s="620"/>
      <c r="K57" s="351">
        <v>213</v>
      </c>
      <c r="L57" s="351">
        <v>2</v>
      </c>
      <c r="M57" s="449">
        <v>0.2</v>
      </c>
    </row>
    <row r="58" spans="1:13" s="406" customFormat="1" ht="20.25" customHeight="1">
      <c r="A58" s="413" t="s">
        <v>752</v>
      </c>
      <c r="B58" s="414" t="s">
        <v>783</v>
      </c>
      <c r="C58" s="611" t="s">
        <v>784</v>
      </c>
      <c r="D58" s="621"/>
      <c r="E58" s="621"/>
      <c r="F58" s="621"/>
      <c r="G58" s="612"/>
      <c r="H58" s="405" t="s">
        <v>755</v>
      </c>
      <c r="I58" s="619" t="s">
        <v>756</v>
      </c>
      <c r="J58" s="620"/>
      <c r="K58" s="351">
        <v>213</v>
      </c>
      <c r="L58" s="351">
        <v>1</v>
      </c>
      <c r="M58" s="416">
        <v>2</v>
      </c>
    </row>
    <row r="59" spans="1:13" ht="9" customHeight="1">
      <c r="A59" s="417"/>
      <c r="B59" s="417"/>
      <c r="C59" s="417"/>
      <c r="D59" s="418"/>
      <c r="E59" s="409"/>
      <c r="F59" s="407"/>
      <c r="G59" s="419"/>
      <c r="H59" s="419"/>
      <c r="I59" s="419"/>
      <c r="J59" s="419"/>
      <c r="K59" s="411"/>
      <c r="L59" s="411"/>
      <c r="M59" s="420"/>
    </row>
    <row r="60" spans="1:13" ht="18.75" customHeight="1">
      <c r="A60" s="403" t="s">
        <v>785</v>
      </c>
      <c r="B60" s="421"/>
      <c r="C60" s="421"/>
      <c r="D60" s="421"/>
      <c r="E60" s="421"/>
      <c r="F60" s="421"/>
      <c r="G60" s="421"/>
      <c r="H60" s="421"/>
      <c r="I60" s="421"/>
      <c r="K60" s="422"/>
    </row>
    <row r="61" spans="1:13" ht="15.75" customHeight="1">
      <c r="A61" s="630" t="s">
        <v>786</v>
      </c>
      <c r="B61" s="632" t="s">
        <v>787</v>
      </c>
      <c r="C61" s="634" t="s">
        <v>788</v>
      </c>
      <c r="D61" s="635"/>
      <c r="E61" s="636" t="s">
        <v>789</v>
      </c>
      <c r="F61" s="636"/>
      <c r="G61" s="636"/>
      <c r="H61" s="636"/>
    </row>
    <row r="62" spans="1:13" ht="42.75">
      <c r="A62" s="631"/>
      <c r="B62" s="633"/>
      <c r="C62" s="423" t="s">
        <v>790</v>
      </c>
      <c r="D62" s="424" t="s">
        <v>791</v>
      </c>
      <c r="E62" s="483" t="s">
        <v>790</v>
      </c>
      <c r="F62" s="484" t="s">
        <v>791</v>
      </c>
      <c r="G62" s="483" t="s">
        <v>790</v>
      </c>
      <c r="H62" s="484" t="s">
        <v>791</v>
      </c>
    </row>
    <row r="63" spans="1:13">
      <c r="A63" s="427">
        <v>1</v>
      </c>
      <c r="B63" s="428">
        <v>2</v>
      </c>
      <c r="C63" s="428">
        <v>3</v>
      </c>
      <c r="D63" s="428">
        <v>4</v>
      </c>
      <c r="E63" s="428">
        <v>5</v>
      </c>
      <c r="F63" s="428">
        <v>6</v>
      </c>
      <c r="G63" s="428">
        <v>7</v>
      </c>
      <c r="H63" s="428">
        <v>8</v>
      </c>
    </row>
    <row r="64" spans="1:13">
      <c r="A64" s="429" t="s">
        <v>792</v>
      </c>
      <c r="B64" s="430">
        <v>6</v>
      </c>
      <c r="C64" s="430">
        <v>6</v>
      </c>
      <c r="D64" s="430" t="s">
        <v>16</v>
      </c>
      <c r="E64" s="430">
        <v>5</v>
      </c>
      <c r="F64" s="430" t="s">
        <v>16</v>
      </c>
      <c r="G64" s="430">
        <v>4</v>
      </c>
      <c r="H64" s="430" t="s">
        <v>16</v>
      </c>
    </row>
    <row r="65" spans="1:12">
      <c r="A65" s="431" t="s">
        <v>793</v>
      </c>
      <c r="B65" s="430">
        <v>2</v>
      </c>
      <c r="C65" s="430">
        <v>2</v>
      </c>
      <c r="D65" s="430" t="s">
        <v>16</v>
      </c>
      <c r="E65" s="430">
        <v>2</v>
      </c>
      <c r="F65" s="430" t="s">
        <v>16</v>
      </c>
      <c r="G65" s="430">
        <v>2</v>
      </c>
      <c r="H65" s="430" t="s">
        <v>16</v>
      </c>
    </row>
    <row r="66" spans="1:12">
      <c r="A66" s="431" t="s">
        <v>794</v>
      </c>
      <c r="B66" s="430">
        <v>4</v>
      </c>
      <c r="C66" s="430">
        <v>4</v>
      </c>
      <c r="D66" s="430" t="s">
        <v>16</v>
      </c>
      <c r="E66" s="430">
        <v>3</v>
      </c>
      <c r="F66" s="430" t="s">
        <v>16</v>
      </c>
      <c r="G66" s="430">
        <v>2</v>
      </c>
      <c r="H66" s="430" t="s">
        <v>16</v>
      </c>
    </row>
    <row r="67" spans="1:12">
      <c r="A67" s="429" t="s">
        <v>795</v>
      </c>
      <c r="B67" s="430">
        <v>64</v>
      </c>
      <c r="C67" s="430">
        <v>52</v>
      </c>
      <c r="D67" s="430" t="s">
        <v>16</v>
      </c>
      <c r="E67" s="430">
        <f>SUM(E68:E69)</f>
        <v>38</v>
      </c>
      <c r="F67" s="430" t="s">
        <v>16</v>
      </c>
      <c r="G67" s="430">
        <v>30</v>
      </c>
      <c r="H67" s="430" t="s">
        <v>16</v>
      </c>
      <c r="I67" s="489"/>
    </row>
    <row r="68" spans="1:12">
      <c r="A68" s="431" t="s">
        <v>793</v>
      </c>
      <c r="B68" s="432">
        <v>2</v>
      </c>
      <c r="C68" s="432">
        <v>2</v>
      </c>
      <c r="D68" s="430" t="s">
        <v>16</v>
      </c>
      <c r="E68" s="432">
        <v>1</v>
      </c>
      <c r="F68" s="430" t="s">
        <v>16</v>
      </c>
      <c r="G68" s="432">
        <v>1</v>
      </c>
      <c r="H68" s="430" t="s">
        <v>16</v>
      </c>
    </row>
    <row r="69" spans="1:12">
      <c r="A69" s="431" t="s">
        <v>794</v>
      </c>
      <c r="B69" s="432">
        <v>62</v>
      </c>
      <c r="C69" s="432">
        <v>50</v>
      </c>
      <c r="D69" s="430" t="s">
        <v>16</v>
      </c>
      <c r="E69" s="432">
        <v>37</v>
      </c>
      <c r="F69" s="430" t="s">
        <v>16</v>
      </c>
      <c r="G69" s="487">
        <v>29</v>
      </c>
      <c r="H69" s="430" t="s">
        <v>16</v>
      </c>
    </row>
    <row r="70" spans="1:12">
      <c r="A70" s="434" t="s">
        <v>388</v>
      </c>
      <c r="B70" s="435">
        <v>70</v>
      </c>
      <c r="C70" s="435">
        <v>58</v>
      </c>
      <c r="D70" s="490">
        <v>1</v>
      </c>
      <c r="E70" s="435">
        <f>E64+E67</f>
        <v>43</v>
      </c>
      <c r="F70" s="490">
        <v>0.8</v>
      </c>
      <c r="G70" s="435">
        <v>34</v>
      </c>
      <c r="H70" s="490">
        <v>0.6</v>
      </c>
    </row>
    <row r="71" spans="1:12" ht="9" customHeight="1"/>
    <row r="72" spans="1:12">
      <c r="A72" s="436" t="s">
        <v>796</v>
      </c>
      <c r="B72" s="437"/>
      <c r="C72" s="437"/>
      <c r="D72" s="438"/>
      <c r="E72" s="439"/>
      <c r="F72" s="439"/>
      <c r="G72" s="439"/>
      <c r="H72" s="439"/>
      <c r="I72" s="439"/>
      <c r="J72" s="439"/>
      <c r="K72" s="439"/>
      <c r="L72" s="439"/>
    </row>
    <row r="73" spans="1:12">
      <c r="D73" s="440"/>
      <c r="E73" s="440"/>
      <c r="F73" s="440"/>
      <c r="G73" s="440"/>
      <c r="H73" s="440"/>
      <c r="I73" s="440"/>
      <c r="J73" s="440"/>
      <c r="K73" s="441" t="s">
        <v>592</v>
      </c>
    </row>
  </sheetData>
  <mergeCells count="125">
    <mergeCell ref="C57:G57"/>
    <mergeCell ref="I57:J57"/>
    <mergeCell ref="C58:G58"/>
    <mergeCell ref="I58:J58"/>
    <mergeCell ref="A61:A62"/>
    <mergeCell ref="B61:B62"/>
    <mergeCell ref="C61:D61"/>
    <mergeCell ref="E61:H61"/>
    <mergeCell ref="M53:M54"/>
    <mergeCell ref="C54:G54"/>
    <mergeCell ref="I54:J54"/>
    <mergeCell ref="C55:G55"/>
    <mergeCell ref="I55:J55"/>
    <mergeCell ref="K55:K56"/>
    <mergeCell ref="L55:L56"/>
    <mergeCell ref="M55:M56"/>
    <mergeCell ref="C56:G56"/>
    <mergeCell ref="I56:J56"/>
    <mergeCell ref="C52:G52"/>
    <mergeCell ref="I52:J52"/>
    <mergeCell ref="C53:G53"/>
    <mergeCell ref="I53:J53"/>
    <mergeCell ref="K53:K54"/>
    <mergeCell ref="L53:L54"/>
    <mergeCell ref="C49:G49"/>
    <mergeCell ref="I49:J49"/>
    <mergeCell ref="K49:K51"/>
    <mergeCell ref="L49:L51"/>
    <mergeCell ref="M49:M51"/>
    <mergeCell ref="C50:G50"/>
    <mergeCell ref="I50:J50"/>
    <mergeCell ref="C51:G51"/>
    <mergeCell ref="I51:J51"/>
    <mergeCell ref="K46:K47"/>
    <mergeCell ref="L46:L47"/>
    <mergeCell ref="M46:M47"/>
    <mergeCell ref="C47:G47"/>
    <mergeCell ref="I47:J47"/>
    <mergeCell ref="C48:G48"/>
    <mergeCell ref="I48:J48"/>
    <mergeCell ref="C44:G44"/>
    <mergeCell ref="I44:J44"/>
    <mergeCell ref="C45:G45"/>
    <mergeCell ref="I45:J45"/>
    <mergeCell ref="C46:G46"/>
    <mergeCell ref="I46:J46"/>
    <mergeCell ref="C41:G41"/>
    <mergeCell ref="I41:J41"/>
    <mergeCell ref="C42:G42"/>
    <mergeCell ref="I42:J42"/>
    <mergeCell ref="C43:G43"/>
    <mergeCell ref="I43:J43"/>
    <mergeCell ref="K38:K39"/>
    <mergeCell ref="L38:L39"/>
    <mergeCell ref="M38:M39"/>
    <mergeCell ref="I39:J39"/>
    <mergeCell ref="C40:G40"/>
    <mergeCell ref="I40:J40"/>
    <mergeCell ref="I33:J33"/>
    <mergeCell ref="A34:A35"/>
    <mergeCell ref="B34:D35"/>
    <mergeCell ref="I34:J34"/>
    <mergeCell ref="I35:J35"/>
    <mergeCell ref="A38:A39"/>
    <mergeCell ref="B38:B39"/>
    <mergeCell ref="C38:G39"/>
    <mergeCell ref="H38:J38"/>
    <mergeCell ref="M28:M31"/>
    <mergeCell ref="I29:J29"/>
    <mergeCell ref="A32:A33"/>
    <mergeCell ref="B32:D33"/>
    <mergeCell ref="E32:E35"/>
    <mergeCell ref="F32:G35"/>
    <mergeCell ref="I32:J32"/>
    <mergeCell ref="K32:K35"/>
    <mergeCell ref="L32:L35"/>
    <mergeCell ref="M32:M35"/>
    <mergeCell ref="A28:A31"/>
    <mergeCell ref="B28:D31"/>
    <mergeCell ref="E28:E31"/>
    <mergeCell ref="F28:G31"/>
    <mergeCell ref="I28:J28"/>
    <mergeCell ref="K28:K31"/>
    <mergeCell ref="L28:L31"/>
    <mergeCell ref="L24:L27"/>
    <mergeCell ref="M24:M27"/>
    <mergeCell ref="I25:J25"/>
    <mergeCell ref="A21:A22"/>
    <mergeCell ref="B21:D22"/>
    <mergeCell ref="E21:G21"/>
    <mergeCell ref="H21:J21"/>
    <mergeCell ref="K21:K22"/>
    <mergeCell ref="L21:L22"/>
    <mergeCell ref="A24:A27"/>
    <mergeCell ref="B24:D27"/>
    <mergeCell ref="E24:E27"/>
    <mergeCell ref="F24:G27"/>
    <mergeCell ref="I24:J24"/>
    <mergeCell ref="K24:K27"/>
    <mergeCell ref="B23:D23"/>
    <mergeCell ref="F23:G23"/>
    <mergeCell ref="I23:J23"/>
    <mergeCell ref="B17:D17"/>
    <mergeCell ref="F17:G17"/>
    <mergeCell ref="I17:J17"/>
    <mergeCell ref="L17:M17"/>
    <mergeCell ref="M21:M22"/>
    <mergeCell ref="F22:G22"/>
    <mergeCell ref="I22:J22"/>
    <mergeCell ref="B18:D18"/>
    <mergeCell ref="F18:G18"/>
    <mergeCell ref="I18:J18"/>
    <mergeCell ref="L18:M18"/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</mergeCells>
  <conditionalFormatting sqref="E59:J59 H41:H58 E36 E24:E33 C34:C35 F32:F33">
    <cfRule type="cellIs" dxfId="1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8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14" s="8" customFormat="1" ht="18">
      <c r="B1" s="53"/>
      <c r="I1" s="381"/>
      <c r="M1" s="51" t="s">
        <v>958</v>
      </c>
      <c r="N1" s="382"/>
    </row>
    <row r="2" spans="1:14" s="8" customFormat="1" ht="18">
      <c r="B2" s="53"/>
      <c r="I2" s="381"/>
      <c r="M2" s="47" t="s">
        <v>137</v>
      </c>
      <c r="N2" s="382"/>
    </row>
    <row r="3" spans="1:14" s="8" customFormat="1" ht="18">
      <c r="B3" s="53"/>
      <c r="I3" s="381"/>
      <c r="M3" s="48" t="s">
        <v>964</v>
      </c>
      <c r="N3" s="382"/>
    </row>
    <row r="4" spans="1:14" ht="18">
      <c r="K4" s="54"/>
      <c r="L4" s="54"/>
      <c r="M4" s="383" t="s">
        <v>721</v>
      </c>
    </row>
    <row r="5" spans="1:14" ht="18">
      <c r="K5" s="199"/>
      <c r="L5" s="199"/>
      <c r="M5" s="55" t="s">
        <v>140</v>
      </c>
    </row>
    <row r="6" spans="1:14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14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14" ht="3.75" customHeight="1"/>
    <row r="9" spans="1:14" ht="48" customHeight="1">
      <c r="A9" s="534" t="s">
        <v>850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14" ht="4.5" customHeight="1"/>
    <row r="11" spans="1:14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14" ht="32.25" customHeight="1">
      <c r="A13" s="638" t="s">
        <v>851</v>
      </c>
      <c r="B13" s="638"/>
      <c r="C13" s="638"/>
      <c r="D13" s="638"/>
      <c r="E13" s="638"/>
      <c r="F13" s="638"/>
      <c r="G13" s="638"/>
      <c r="H13" s="638"/>
      <c r="I13" s="638"/>
      <c r="J13" s="638"/>
      <c r="K13" s="638"/>
      <c r="L13" s="638"/>
      <c r="M13" s="638"/>
    </row>
    <row r="14" spans="1:14" s="57" customFormat="1">
      <c r="A14" s="651" t="s">
        <v>852</v>
      </c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  <c r="M14" s="651"/>
    </row>
    <row r="15" spans="1:14" s="57" customFormat="1">
      <c r="A15" s="651" t="s">
        <v>853</v>
      </c>
      <c r="B15" s="651"/>
      <c r="C15" s="651"/>
      <c r="D15" s="651"/>
      <c r="E15" s="651"/>
      <c r="F15" s="651"/>
      <c r="G15" s="651"/>
      <c r="H15" s="651"/>
      <c r="I15" s="651"/>
      <c r="J15" s="651"/>
      <c r="K15" s="651"/>
      <c r="L15" s="651"/>
      <c r="M15" s="651"/>
    </row>
    <row r="16" spans="1:14" s="57" customFormat="1">
      <c r="A16" s="651" t="s">
        <v>854</v>
      </c>
      <c r="B16" s="651"/>
      <c r="C16" s="651"/>
      <c r="D16" s="651"/>
      <c r="E16" s="651"/>
      <c r="F16" s="651"/>
      <c r="G16" s="651"/>
      <c r="H16" s="651"/>
      <c r="I16" s="651"/>
      <c r="J16" s="651"/>
      <c r="K16" s="651"/>
      <c r="L16" s="651"/>
      <c r="M16" s="651"/>
    </row>
    <row r="17" spans="1:30" ht="9" customHeight="1">
      <c r="A17" s="387"/>
      <c r="B17" s="388"/>
      <c r="C17" s="388"/>
      <c r="D17" s="388"/>
      <c r="E17" s="387"/>
      <c r="F17" s="387"/>
      <c r="G17" s="387"/>
      <c r="H17" s="387"/>
      <c r="I17" s="387"/>
      <c r="J17" s="387"/>
      <c r="K17" s="387"/>
      <c r="L17" s="388"/>
      <c r="M17" s="387"/>
    </row>
    <row r="18" spans="1:30" ht="43.5" customHeight="1">
      <c r="A18" s="579" t="s">
        <v>727</v>
      </c>
      <c r="B18" s="581" t="s">
        <v>728</v>
      </c>
      <c r="C18" s="582"/>
      <c r="D18" s="583"/>
      <c r="E18" s="639" t="s">
        <v>669</v>
      </c>
      <c r="F18" s="640"/>
      <c r="G18" s="641"/>
      <c r="H18" s="639" t="s">
        <v>668</v>
      </c>
      <c r="I18" s="640"/>
      <c r="J18" s="641"/>
      <c r="K18" s="579" t="s">
        <v>729</v>
      </c>
      <c r="L18" s="590" t="s">
        <v>730</v>
      </c>
      <c r="M18" s="591"/>
    </row>
    <row r="19" spans="1:30" ht="67.5" customHeight="1">
      <c r="A19" s="580"/>
      <c r="B19" s="584"/>
      <c r="C19" s="585"/>
      <c r="D19" s="586"/>
      <c r="E19" s="444" t="s">
        <v>649</v>
      </c>
      <c r="F19" s="642" t="s">
        <v>651</v>
      </c>
      <c r="G19" s="643"/>
      <c r="H19" s="445" t="s">
        <v>672</v>
      </c>
      <c r="I19" s="642" t="s">
        <v>149</v>
      </c>
      <c r="J19" s="643"/>
      <c r="K19" s="580"/>
      <c r="L19" s="592"/>
      <c r="M19" s="593"/>
    </row>
    <row r="20" spans="1:30" s="393" customFormat="1">
      <c r="A20" s="391">
        <v>1</v>
      </c>
      <c r="B20" s="571">
        <f>A20+1</f>
        <v>2</v>
      </c>
      <c r="C20" s="572"/>
      <c r="D20" s="573"/>
      <c r="E20" s="391">
        <f>B20+1</f>
        <v>3</v>
      </c>
      <c r="F20" s="571">
        <f>E20+1</f>
        <v>4</v>
      </c>
      <c r="G20" s="573"/>
      <c r="H20" s="392">
        <f>F20+1</f>
        <v>5</v>
      </c>
      <c r="I20" s="571">
        <f>H20+1</f>
        <v>6</v>
      </c>
      <c r="J20" s="573"/>
      <c r="K20" s="391">
        <f>I20+1</f>
        <v>7</v>
      </c>
      <c r="L20" s="571">
        <f>K20+1</f>
        <v>8</v>
      </c>
      <c r="M20" s="573"/>
    </row>
    <row r="21" spans="1:30" ht="46.5" customHeight="1">
      <c r="A21" s="394" t="s">
        <v>855</v>
      </c>
      <c r="B21" s="574" t="s">
        <v>856</v>
      </c>
      <c r="C21" s="575"/>
      <c r="D21" s="576"/>
      <c r="E21" s="394">
        <v>800</v>
      </c>
      <c r="F21" s="574" t="s">
        <v>733</v>
      </c>
      <c r="G21" s="576"/>
      <c r="H21" s="395" t="s">
        <v>734</v>
      </c>
      <c r="I21" s="574" t="s">
        <v>735</v>
      </c>
      <c r="J21" s="576"/>
      <c r="K21" s="396">
        <v>213</v>
      </c>
      <c r="L21" s="577">
        <v>37088</v>
      </c>
      <c r="M21" s="578"/>
    </row>
    <row r="22" spans="1:30" ht="9.75" customHeight="1">
      <c r="A22" s="397"/>
      <c r="B22" s="398"/>
      <c r="C22" s="398"/>
      <c r="D22" s="398"/>
      <c r="E22" s="397"/>
      <c r="F22" s="398"/>
      <c r="G22" s="398"/>
      <c r="H22" s="399"/>
      <c r="I22" s="397"/>
      <c r="J22" s="397"/>
      <c r="K22" s="400"/>
      <c r="L22" s="400"/>
      <c r="M22" s="401"/>
    </row>
    <row r="23" spans="1:30" ht="15.75" customHeight="1">
      <c r="A23" s="402" t="s">
        <v>736</v>
      </c>
      <c r="B23" s="403"/>
      <c r="C23" s="403"/>
      <c r="D23" s="403"/>
      <c r="E23" s="403"/>
      <c r="F23" s="403"/>
      <c r="G23" s="403"/>
      <c r="H23" s="403"/>
      <c r="I23" s="403"/>
      <c r="J23" s="403"/>
      <c r="K23" s="403"/>
      <c r="L23" s="403"/>
      <c r="M23" s="403"/>
    </row>
    <row r="24" spans="1:30" ht="36.75" customHeight="1">
      <c r="A24" s="579" t="s">
        <v>737</v>
      </c>
      <c r="B24" s="581" t="s">
        <v>738</v>
      </c>
      <c r="C24" s="582"/>
      <c r="D24" s="583"/>
      <c r="E24" s="639" t="s">
        <v>669</v>
      </c>
      <c r="F24" s="640"/>
      <c r="G24" s="641"/>
      <c r="H24" s="639" t="s">
        <v>668</v>
      </c>
      <c r="I24" s="640"/>
      <c r="J24" s="641"/>
      <c r="K24" s="579" t="s">
        <v>729</v>
      </c>
      <c r="L24" s="579" t="s">
        <v>739</v>
      </c>
      <c r="M24" s="579" t="s">
        <v>740</v>
      </c>
    </row>
    <row r="25" spans="1:30" ht="28.5" customHeight="1">
      <c r="A25" s="580"/>
      <c r="B25" s="584"/>
      <c r="C25" s="585"/>
      <c r="D25" s="586"/>
      <c r="E25" s="444" t="s">
        <v>649</v>
      </c>
      <c r="F25" s="642" t="s">
        <v>651</v>
      </c>
      <c r="G25" s="643"/>
      <c r="H25" s="445" t="s">
        <v>672</v>
      </c>
      <c r="I25" s="642" t="s">
        <v>149</v>
      </c>
      <c r="J25" s="643"/>
      <c r="K25" s="580"/>
      <c r="L25" s="580"/>
      <c r="M25" s="580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</row>
    <row r="26" spans="1:30">
      <c r="A26" s="391">
        <v>1</v>
      </c>
      <c r="B26" s="596">
        <f>A26+1</f>
        <v>2</v>
      </c>
      <c r="C26" s="597"/>
      <c r="D26" s="598"/>
      <c r="E26" s="404">
        <f>B26+1</f>
        <v>3</v>
      </c>
      <c r="F26" s="571">
        <f>E26+1</f>
        <v>4</v>
      </c>
      <c r="G26" s="573"/>
      <c r="H26" s="392">
        <f>F26+1</f>
        <v>5</v>
      </c>
      <c r="I26" s="571">
        <f>H26+1</f>
        <v>6</v>
      </c>
      <c r="J26" s="573"/>
      <c r="K26" s="391">
        <f>I26+1</f>
        <v>7</v>
      </c>
      <c r="L26" s="391">
        <f>K26+1</f>
        <v>8</v>
      </c>
      <c r="M26" s="391">
        <f>L26+1</f>
        <v>9</v>
      </c>
      <c r="R26" s="443"/>
      <c r="S26" s="443"/>
      <c r="T26" s="443"/>
      <c r="U26" s="443"/>
      <c r="V26" s="443"/>
      <c r="W26" s="443"/>
      <c r="X26" s="443"/>
      <c r="Y26" s="443"/>
      <c r="Z26" s="443"/>
      <c r="AA26" s="443"/>
      <c r="AB26" s="443"/>
      <c r="AC26" s="443"/>
      <c r="AD26" s="443"/>
    </row>
    <row r="27" spans="1:30" s="406" customFormat="1" ht="30.75" customHeight="1">
      <c r="A27" s="645" t="s">
        <v>741</v>
      </c>
      <c r="B27" s="644" t="s">
        <v>742</v>
      </c>
      <c r="C27" s="644"/>
      <c r="D27" s="644"/>
      <c r="E27" s="599">
        <v>801</v>
      </c>
      <c r="F27" s="602" t="s">
        <v>743</v>
      </c>
      <c r="G27" s="604"/>
      <c r="H27" s="405">
        <v>104</v>
      </c>
      <c r="I27" s="611" t="s">
        <v>735</v>
      </c>
      <c r="J27" s="612"/>
      <c r="K27" s="613">
        <v>213</v>
      </c>
      <c r="L27" s="613">
        <v>1</v>
      </c>
      <c r="M27" s="616">
        <v>1</v>
      </c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</row>
    <row r="28" spans="1:30" s="406" customFormat="1" ht="30.75" customHeight="1">
      <c r="A28" s="645"/>
      <c r="B28" s="644"/>
      <c r="C28" s="644"/>
      <c r="D28" s="644"/>
      <c r="E28" s="600"/>
      <c r="F28" s="605"/>
      <c r="G28" s="607"/>
      <c r="H28" s="405">
        <v>32</v>
      </c>
      <c r="I28" s="611" t="s">
        <v>744</v>
      </c>
      <c r="J28" s="612"/>
      <c r="K28" s="614"/>
      <c r="L28" s="614"/>
      <c r="M28" s="617"/>
    </row>
    <row r="29" spans="1:30" s="406" customFormat="1" ht="20.25" customHeight="1">
      <c r="A29" s="645"/>
      <c r="B29" s="644"/>
      <c r="C29" s="644"/>
      <c r="D29" s="644"/>
      <c r="E29" s="600"/>
      <c r="F29" s="605"/>
      <c r="G29" s="607"/>
      <c r="H29" s="405">
        <v>87</v>
      </c>
      <c r="I29" s="611" t="s">
        <v>745</v>
      </c>
      <c r="J29" s="612"/>
      <c r="K29" s="614"/>
      <c r="L29" s="614"/>
      <c r="M29" s="617"/>
    </row>
    <row r="30" spans="1:30" s="406" customFormat="1" ht="20.25" customHeight="1">
      <c r="A30" s="645"/>
      <c r="B30" s="644"/>
      <c r="C30" s="644"/>
      <c r="D30" s="644"/>
      <c r="E30" s="600"/>
      <c r="F30" s="605"/>
      <c r="G30" s="607"/>
      <c r="H30" s="405">
        <v>62</v>
      </c>
      <c r="I30" s="611" t="s">
        <v>746</v>
      </c>
      <c r="J30" s="612"/>
      <c r="K30" s="614"/>
      <c r="L30" s="614"/>
      <c r="M30" s="617"/>
    </row>
    <row r="31" spans="1:30" s="406" customFormat="1" ht="18.75" customHeight="1">
      <c r="A31" s="405" t="s">
        <v>857</v>
      </c>
      <c r="B31" s="611" t="s">
        <v>858</v>
      </c>
      <c r="C31" s="621"/>
      <c r="D31" s="612"/>
      <c r="E31" s="601"/>
      <c r="F31" s="608"/>
      <c r="G31" s="610"/>
      <c r="H31" s="405">
        <v>35</v>
      </c>
      <c r="I31" s="611" t="s">
        <v>859</v>
      </c>
      <c r="J31" s="612"/>
      <c r="K31" s="615"/>
      <c r="L31" s="615"/>
      <c r="M31" s="618"/>
    </row>
    <row r="32" spans="1:30" s="406" customFormat="1" ht="29.25" customHeight="1">
      <c r="A32" s="645" t="s">
        <v>747</v>
      </c>
      <c r="B32" s="644" t="s">
        <v>748</v>
      </c>
      <c r="C32" s="644"/>
      <c r="D32" s="644"/>
      <c r="E32" s="599">
        <v>803</v>
      </c>
      <c r="F32" s="602" t="s">
        <v>749</v>
      </c>
      <c r="G32" s="604"/>
      <c r="H32" s="405">
        <v>104</v>
      </c>
      <c r="I32" s="611" t="s">
        <v>735</v>
      </c>
      <c r="J32" s="612"/>
      <c r="K32" s="613">
        <v>213</v>
      </c>
      <c r="L32" s="613">
        <v>2</v>
      </c>
      <c r="M32" s="616">
        <v>4</v>
      </c>
    </row>
    <row r="33" spans="1:13" s="406" customFormat="1" ht="31.5" customHeight="1">
      <c r="A33" s="645"/>
      <c r="B33" s="644"/>
      <c r="C33" s="644"/>
      <c r="D33" s="644"/>
      <c r="E33" s="600"/>
      <c r="F33" s="605"/>
      <c r="G33" s="607"/>
      <c r="H33" s="405">
        <v>32</v>
      </c>
      <c r="I33" s="611" t="s">
        <v>744</v>
      </c>
      <c r="J33" s="612"/>
      <c r="K33" s="614"/>
      <c r="L33" s="614"/>
      <c r="M33" s="617"/>
    </row>
    <row r="34" spans="1:13" s="406" customFormat="1" ht="15.75" customHeight="1">
      <c r="A34" s="645"/>
      <c r="B34" s="644"/>
      <c r="C34" s="644"/>
      <c r="D34" s="644"/>
      <c r="E34" s="600"/>
      <c r="F34" s="605"/>
      <c r="G34" s="607"/>
      <c r="H34" s="405">
        <v>87</v>
      </c>
      <c r="I34" s="611" t="s">
        <v>745</v>
      </c>
      <c r="J34" s="612"/>
      <c r="K34" s="614"/>
      <c r="L34" s="614"/>
      <c r="M34" s="617"/>
    </row>
    <row r="35" spans="1:13" s="406" customFormat="1" ht="15.75" customHeight="1">
      <c r="A35" s="645"/>
      <c r="B35" s="644"/>
      <c r="C35" s="644"/>
      <c r="D35" s="644"/>
      <c r="E35" s="600"/>
      <c r="F35" s="605"/>
      <c r="G35" s="607"/>
      <c r="H35" s="405">
        <v>62</v>
      </c>
      <c r="I35" s="611" t="s">
        <v>746</v>
      </c>
      <c r="J35" s="612"/>
      <c r="K35" s="614"/>
      <c r="L35" s="614"/>
      <c r="M35" s="617"/>
    </row>
    <row r="36" spans="1:13" s="406" customFormat="1" ht="15.75" customHeight="1">
      <c r="A36" s="405" t="s">
        <v>860</v>
      </c>
      <c r="B36" s="611" t="s">
        <v>861</v>
      </c>
      <c r="C36" s="621"/>
      <c r="D36" s="612"/>
      <c r="E36" s="601"/>
      <c r="F36" s="608"/>
      <c r="G36" s="610"/>
      <c r="H36" s="405">
        <v>35</v>
      </c>
      <c r="I36" s="611" t="s">
        <v>859</v>
      </c>
      <c r="J36" s="612"/>
      <c r="K36" s="615"/>
      <c r="L36" s="615"/>
      <c r="M36" s="618"/>
    </row>
    <row r="37" spans="1:13" s="406" customFormat="1">
      <c r="A37" s="645" t="s">
        <v>801</v>
      </c>
      <c r="B37" s="644" t="s">
        <v>802</v>
      </c>
      <c r="C37" s="644"/>
      <c r="D37" s="644"/>
      <c r="E37" s="599" t="s">
        <v>803</v>
      </c>
      <c r="F37" s="602" t="s">
        <v>804</v>
      </c>
      <c r="G37" s="604"/>
      <c r="H37" s="413">
        <v>52</v>
      </c>
      <c r="I37" s="644" t="s">
        <v>805</v>
      </c>
      <c r="J37" s="644"/>
      <c r="K37" s="613">
        <v>213</v>
      </c>
      <c r="L37" s="613">
        <v>1</v>
      </c>
      <c r="M37" s="616">
        <v>1</v>
      </c>
    </row>
    <row r="38" spans="1:13" s="406" customFormat="1">
      <c r="A38" s="645"/>
      <c r="B38" s="644"/>
      <c r="C38" s="644"/>
      <c r="D38" s="644"/>
      <c r="E38" s="600"/>
      <c r="F38" s="605"/>
      <c r="G38" s="607"/>
      <c r="H38" s="413"/>
      <c r="I38" s="644"/>
      <c r="J38" s="644"/>
      <c r="K38" s="614"/>
      <c r="L38" s="614"/>
      <c r="M38" s="617"/>
    </row>
    <row r="39" spans="1:13" s="406" customFormat="1">
      <c r="A39" s="645" t="s">
        <v>806</v>
      </c>
      <c r="B39" s="644" t="s">
        <v>807</v>
      </c>
      <c r="C39" s="644"/>
      <c r="D39" s="644"/>
      <c r="E39" s="600"/>
      <c r="F39" s="605"/>
      <c r="G39" s="607"/>
      <c r="H39" s="413">
        <v>52</v>
      </c>
      <c r="I39" s="644" t="s">
        <v>805</v>
      </c>
      <c r="J39" s="644"/>
      <c r="K39" s="614"/>
      <c r="L39" s="614"/>
      <c r="M39" s="617"/>
    </row>
    <row r="40" spans="1:13" s="406" customFormat="1">
      <c r="A40" s="645"/>
      <c r="B40" s="644"/>
      <c r="C40" s="644"/>
      <c r="D40" s="644"/>
      <c r="E40" s="601"/>
      <c r="F40" s="608"/>
      <c r="G40" s="610"/>
      <c r="H40" s="413"/>
      <c r="I40" s="644"/>
      <c r="J40" s="644"/>
      <c r="K40" s="615"/>
      <c r="L40" s="615"/>
      <c r="M40" s="618"/>
    </row>
    <row r="41" spans="1:13" s="406" customFormat="1" ht="8.25" customHeight="1">
      <c r="A41" s="407"/>
      <c r="B41" s="408"/>
      <c r="C41" s="408"/>
      <c r="D41" s="408"/>
      <c r="E41" s="407"/>
      <c r="F41" s="408"/>
      <c r="G41" s="408"/>
      <c r="H41" s="407"/>
      <c r="I41" s="446"/>
      <c r="J41" s="446"/>
      <c r="K41" s="411"/>
      <c r="L41" s="411"/>
      <c r="M41" s="412"/>
    </row>
    <row r="42" spans="1:13" s="406" customFormat="1">
      <c r="A42" s="403" t="s">
        <v>750</v>
      </c>
      <c r="B42" s="403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</row>
    <row r="43" spans="1:13" s="406" customFormat="1" ht="54.75" customHeight="1">
      <c r="A43" s="579" t="s">
        <v>751</v>
      </c>
      <c r="B43" s="622" t="s">
        <v>737</v>
      </c>
      <c r="C43" s="622" t="s">
        <v>738</v>
      </c>
      <c r="D43" s="622"/>
      <c r="E43" s="622"/>
      <c r="F43" s="622"/>
      <c r="G43" s="622"/>
      <c r="H43" s="646" t="s">
        <v>644</v>
      </c>
      <c r="I43" s="647"/>
      <c r="J43" s="648"/>
      <c r="K43" s="579" t="s">
        <v>729</v>
      </c>
      <c r="L43" s="579" t="s">
        <v>739</v>
      </c>
      <c r="M43" s="579" t="s">
        <v>740</v>
      </c>
    </row>
    <row r="44" spans="1:13" s="406" customFormat="1" ht="40.5" customHeight="1">
      <c r="A44" s="580"/>
      <c r="B44" s="622"/>
      <c r="C44" s="622"/>
      <c r="D44" s="622"/>
      <c r="E44" s="622"/>
      <c r="F44" s="622"/>
      <c r="G44" s="622"/>
      <c r="H44" s="444" t="s">
        <v>649</v>
      </c>
      <c r="I44" s="642" t="s">
        <v>651</v>
      </c>
      <c r="J44" s="643"/>
      <c r="K44" s="580"/>
      <c r="L44" s="580"/>
      <c r="M44" s="580"/>
    </row>
    <row r="45" spans="1:13" s="406" customFormat="1">
      <c r="A45" s="391">
        <v>1</v>
      </c>
      <c r="B45" s="391">
        <f>A45+1</f>
        <v>2</v>
      </c>
      <c r="C45" s="571">
        <f>B45+1</f>
        <v>3</v>
      </c>
      <c r="D45" s="572"/>
      <c r="E45" s="572"/>
      <c r="F45" s="572"/>
      <c r="G45" s="573"/>
      <c r="H45" s="392">
        <f>C45+1</f>
        <v>4</v>
      </c>
      <c r="I45" s="571">
        <f>H45+1</f>
        <v>5</v>
      </c>
      <c r="J45" s="573"/>
      <c r="K45" s="391">
        <f>I45+1</f>
        <v>6</v>
      </c>
      <c r="L45" s="391">
        <f>K45+1</f>
        <v>7</v>
      </c>
      <c r="M45" s="391">
        <f>L45+1</f>
        <v>8</v>
      </c>
    </row>
    <row r="46" spans="1:13" s="406" customFormat="1" ht="20.25" customHeight="1">
      <c r="A46" s="413" t="s">
        <v>752</v>
      </c>
      <c r="B46" s="414" t="s">
        <v>808</v>
      </c>
      <c r="C46" s="611" t="s">
        <v>809</v>
      </c>
      <c r="D46" s="621"/>
      <c r="E46" s="621"/>
      <c r="F46" s="621"/>
      <c r="G46" s="612"/>
      <c r="H46" s="405" t="s">
        <v>755</v>
      </c>
      <c r="I46" s="619" t="s">
        <v>756</v>
      </c>
      <c r="J46" s="620"/>
      <c r="K46" s="351">
        <v>213</v>
      </c>
      <c r="L46" s="351">
        <v>2</v>
      </c>
      <c r="M46" s="416">
        <v>1</v>
      </c>
    </row>
    <row r="47" spans="1:13" s="406" customFormat="1" ht="20.25" customHeight="1">
      <c r="A47" s="413" t="s">
        <v>752</v>
      </c>
      <c r="B47" s="414" t="s">
        <v>862</v>
      </c>
      <c r="C47" s="611" t="s">
        <v>863</v>
      </c>
      <c r="D47" s="621"/>
      <c r="E47" s="621"/>
      <c r="F47" s="621"/>
      <c r="G47" s="612"/>
      <c r="H47" s="405" t="s">
        <v>755</v>
      </c>
      <c r="I47" s="619" t="s">
        <v>756</v>
      </c>
      <c r="J47" s="620"/>
      <c r="K47" s="351">
        <v>213</v>
      </c>
      <c r="L47" s="351">
        <v>2</v>
      </c>
      <c r="M47" s="416">
        <v>0.5</v>
      </c>
    </row>
    <row r="48" spans="1:13" s="406" customFormat="1" ht="20.25" customHeight="1">
      <c r="A48" s="413" t="s">
        <v>752</v>
      </c>
      <c r="B48" s="414" t="s">
        <v>864</v>
      </c>
      <c r="C48" s="611" t="s">
        <v>865</v>
      </c>
      <c r="D48" s="621"/>
      <c r="E48" s="621"/>
      <c r="F48" s="621"/>
      <c r="G48" s="612"/>
      <c r="H48" s="405" t="s">
        <v>755</v>
      </c>
      <c r="I48" s="619" t="s">
        <v>756</v>
      </c>
      <c r="J48" s="620"/>
      <c r="K48" s="649">
        <v>213</v>
      </c>
      <c r="L48" s="649">
        <v>2</v>
      </c>
      <c r="M48" s="626">
        <v>6</v>
      </c>
    </row>
    <row r="49" spans="1:13" s="406" customFormat="1" ht="20.25" customHeight="1">
      <c r="A49" s="413" t="s">
        <v>752</v>
      </c>
      <c r="B49" s="414" t="s">
        <v>866</v>
      </c>
      <c r="C49" s="611" t="s">
        <v>867</v>
      </c>
      <c r="D49" s="621"/>
      <c r="E49" s="621"/>
      <c r="F49" s="621"/>
      <c r="G49" s="612"/>
      <c r="H49" s="405" t="s">
        <v>755</v>
      </c>
      <c r="I49" s="619" t="s">
        <v>756</v>
      </c>
      <c r="J49" s="620"/>
      <c r="K49" s="650"/>
      <c r="L49" s="650"/>
      <c r="M49" s="627"/>
    </row>
    <row r="50" spans="1:13" s="406" customFormat="1" ht="20.25" customHeight="1">
      <c r="A50" s="413" t="s">
        <v>752</v>
      </c>
      <c r="B50" s="414" t="s">
        <v>868</v>
      </c>
      <c r="C50" s="611" t="s">
        <v>869</v>
      </c>
      <c r="D50" s="621"/>
      <c r="E50" s="621"/>
      <c r="F50" s="621"/>
      <c r="G50" s="612"/>
      <c r="H50" s="405" t="s">
        <v>755</v>
      </c>
      <c r="I50" s="619" t="s">
        <v>756</v>
      </c>
      <c r="J50" s="620"/>
      <c r="K50" s="649">
        <v>213</v>
      </c>
      <c r="L50" s="649">
        <v>2</v>
      </c>
      <c r="M50" s="626">
        <v>1.5</v>
      </c>
    </row>
    <row r="51" spans="1:13" s="406" customFormat="1" ht="20.25" customHeight="1">
      <c r="A51" s="413" t="s">
        <v>752</v>
      </c>
      <c r="B51" s="414" t="s">
        <v>870</v>
      </c>
      <c r="C51" s="611" t="s">
        <v>871</v>
      </c>
      <c r="D51" s="621"/>
      <c r="E51" s="621"/>
      <c r="F51" s="621"/>
      <c r="G51" s="612"/>
      <c r="H51" s="405" t="s">
        <v>755</v>
      </c>
      <c r="I51" s="619" t="s">
        <v>756</v>
      </c>
      <c r="J51" s="620"/>
      <c r="K51" s="650"/>
      <c r="L51" s="650"/>
      <c r="M51" s="627"/>
    </row>
    <row r="52" spans="1:13" s="406" customFormat="1" ht="30" customHeight="1">
      <c r="A52" s="413" t="s">
        <v>752</v>
      </c>
      <c r="B52" s="414" t="s">
        <v>872</v>
      </c>
      <c r="C52" s="611" t="s">
        <v>873</v>
      </c>
      <c r="D52" s="621"/>
      <c r="E52" s="621"/>
      <c r="F52" s="621"/>
      <c r="G52" s="612"/>
      <c r="H52" s="405" t="s">
        <v>755</v>
      </c>
      <c r="I52" s="619" t="s">
        <v>756</v>
      </c>
      <c r="J52" s="620"/>
      <c r="K52" s="649">
        <v>213</v>
      </c>
      <c r="L52" s="649">
        <v>2</v>
      </c>
      <c r="M52" s="626">
        <v>7</v>
      </c>
    </row>
    <row r="53" spans="1:13" s="406" customFormat="1" ht="20.25" customHeight="1">
      <c r="A53" s="413" t="s">
        <v>752</v>
      </c>
      <c r="B53" s="414" t="s">
        <v>834</v>
      </c>
      <c r="C53" s="611" t="s">
        <v>835</v>
      </c>
      <c r="D53" s="621"/>
      <c r="E53" s="621"/>
      <c r="F53" s="621"/>
      <c r="G53" s="612"/>
      <c r="H53" s="405" t="s">
        <v>755</v>
      </c>
      <c r="I53" s="619" t="s">
        <v>756</v>
      </c>
      <c r="J53" s="620"/>
      <c r="K53" s="650"/>
      <c r="L53" s="650"/>
      <c r="M53" s="627"/>
    </row>
    <row r="54" spans="1:13" s="406" customFormat="1" ht="20.25" customHeight="1">
      <c r="A54" s="413" t="s">
        <v>752</v>
      </c>
      <c r="B54" s="414" t="s">
        <v>874</v>
      </c>
      <c r="C54" s="611" t="s">
        <v>875</v>
      </c>
      <c r="D54" s="621"/>
      <c r="E54" s="621"/>
      <c r="F54" s="621"/>
      <c r="G54" s="612"/>
      <c r="H54" s="405" t="s">
        <v>755</v>
      </c>
      <c r="I54" s="619" t="s">
        <v>756</v>
      </c>
      <c r="J54" s="620"/>
      <c r="K54" s="351">
        <v>213</v>
      </c>
      <c r="L54" s="351">
        <v>2</v>
      </c>
      <c r="M54" s="416">
        <v>9</v>
      </c>
    </row>
    <row r="55" spans="1:13" s="406" customFormat="1" ht="20.25" customHeight="1">
      <c r="A55" s="413" t="s">
        <v>752</v>
      </c>
      <c r="B55" s="414" t="s">
        <v>876</v>
      </c>
      <c r="C55" s="611" t="s">
        <v>877</v>
      </c>
      <c r="D55" s="621"/>
      <c r="E55" s="621"/>
      <c r="F55" s="621"/>
      <c r="G55" s="612"/>
      <c r="H55" s="405" t="s">
        <v>755</v>
      </c>
      <c r="I55" s="619" t="s">
        <v>756</v>
      </c>
      <c r="J55" s="620"/>
      <c r="K55" s="351">
        <v>213</v>
      </c>
      <c r="L55" s="351">
        <v>2</v>
      </c>
      <c r="M55" s="416">
        <v>7.5</v>
      </c>
    </row>
    <row r="56" spans="1:13" s="406" customFormat="1" ht="20.25" customHeight="1">
      <c r="A56" s="413" t="s">
        <v>752</v>
      </c>
      <c r="B56" s="414" t="s">
        <v>765</v>
      </c>
      <c r="C56" s="611" t="s">
        <v>766</v>
      </c>
      <c r="D56" s="621"/>
      <c r="E56" s="621"/>
      <c r="F56" s="621"/>
      <c r="G56" s="612"/>
      <c r="H56" s="405" t="s">
        <v>755</v>
      </c>
      <c r="I56" s="619" t="s">
        <v>756</v>
      </c>
      <c r="J56" s="620"/>
      <c r="K56" s="351">
        <v>213</v>
      </c>
      <c r="L56" s="351">
        <v>2</v>
      </c>
      <c r="M56" s="416">
        <v>13.5</v>
      </c>
    </row>
    <row r="57" spans="1:13" s="406" customFormat="1" ht="20.25" customHeight="1">
      <c r="A57" s="413" t="s">
        <v>752</v>
      </c>
      <c r="B57" s="414" t="s">
        <v>773</v>
      </c>
      <c r="C57" s="611" t="s">
        <v>774</v>
      </c>
      <c r="D57" s="621"/>
      <c r="E57" s="621"/>
      <c r="F57" s="621"/>
      <c r="G57" s="612"/>
      <c r="H57" s="405" t="s">
        <v>755</v>
      </c>
      <c r="I57" s="619" t="s">
        <v>756</v>
      </c>
      <c r="J57" s="620"/>
      <c r="K57" s="649">
        <v>213</v>
      </c>
      <c r="L57" s="649">
        <v>2</v>
      </c>
      <c r="M57" s="626">
        <v>1.5</v>
      </c>
    </row>
    <row r="58" spans="1:13" s="406" customFormat="1" ht="20.25" customHeight="1">
      <c r="A58" s="413" t="s">
        <v>752</v>
      </c>
      <c r="B58" s="414" t="s">
        <v>775</v>
      </c>
      <c r="C58" s="611" t="s">
        <v>776</v>
      </c>
      <c r="D58" s="621"/>
      <c r="E58" s="621"/>
      <c r="F58" s="621"/>
      <c r="G58" s="612"/>
      <c r="H58" s="405" t="s">
        <v>755</v>
      </c>
      <c r="I58" s="619" t="s">
        <v>756</v>
      </c>
      <c r="J58" s="620"/>
      <c r="K58" s="650"/>
      <c r="L58" s="650"/>
      <c r="M58" s="627"/>
    </row>
    <row r="59" spans="1:13" s="406" customFormat="1" ht="20.25" customHeight="1">
      <c r="A59" s="413" t="s">
        <v>752</v>
      </c>
      <c r="B59" s="414" t="s">
        <v>767</v>
      </c>
      <c r="C59" s="611" t="s">
        <v>768</v>
      </c>
      <c r="D59" s="621"/>
      <c r="E59" s="621"/>
      <c r="F59" s="621"/>
      <c r="G59" s="612"/>
      <c r="H59" s="405" t="s">
        <v>755</v>
      </c>
      <c r="I59" s="619" t="s">
        <v>756</v>
      </c>
      <c r="J59" s="620"/>
      <c r="K59" s="653">
        <v>213</v>
      </c>
      <c r="L59" s="653">
        <v>2</v>
      </c>
      <c r="M59" s="654">
        <v>3</v>
      </c>
    </row>
    <row r="60" spans="1:13" s="406" customFormat="1" ht="20.25" customHeight="1">
      <c r="A60" s="413" t="s">
        <v>752</v>
      </c>
      <c r="B60" s="414" t="s">
        <v>769</v>
      </c>
      <c r="C60" s="611" t="s">
        <v>770</v>
      </c>
      <c r="D60" s="621"/>
      <c r="E60" s="621"/>
      <c r="F60" s="621"/>
      <c r="G60" s="612"/>
      <c r="H60" s="405" t="s">
        <v>755</v>
      </c>
      <c r="I60" s="619" t="s">
        <v>756</v>
      </c>
      <c r="J60" s="620"/>
      <c r="K60" s="653"/>
      <c r="L60" s="653"/>
      <c r="M60" s="654"/>
    </row>
    <row r="61" spans="1:13" s="406" customFormat="1" ht="28.5" customHeight="1">
      <c r="A61" s="413" t="s">
        <v>752</v>
      </c>
      <c r="B61" s="414" t="s">
        <v>878</v>
      </c>
      <c r="C61" s="611" t="s">
        <v>879</v>
      </c>
      <c r="D61" s="621"/>
      <c r="E61" s="621"/>
      <c r="F61" s="621"/>
      <c r="G61" s="612"/>
      <c r="H61" s="405" t="s">
        <v>755</v>
      </c>
      <c r="I61" s="619" t="s">
        <v>756</v>
      </c>
      <c r="J61" s="620"/>
      <c r="K61" s="653"/>
      <c r="L61" s="653"/>
      <c r="M61" s="654"/>
    </row>
    <row r="62" spans="1:13" s="406" customFormat="1" ht="20.25" customHeight="1">
      <c r="A62" s="413" t="s">
        <v>752</v>
      </c>
      <c r="B62" s="414" t="s">
        <v>820</v>
      </c>
      <c r="C62" s="611" t="s">
        <v>821</v>
      </c>
      <c r="D62" s="621"/>
      <c r="E62" s="621"/>
      <c r="F62" s="621"/>
      <c r="G62" s="612"/>
      <c r="H62" s="405" t="s">
        <v>755</v>
      </c>
      <c r="I62" s="619" t="s">
        <v>756</v>
      </c>
      <c r="J62" s="620"/>
      <c r="K62" s="351">
        <v>213</v>
      </c>
      <c r="L62" s="351">
        <v>2</v>
      </c>
      <c r="M62" s="416">
        <v>5</v>
      </c>
    </row>
    <row r="63" spans="1:13" s="406" customFormat="1" ht="20.25" customHeight="1">
      <c r="A63" s="413" t="s">
        <v>752</v>
      </c>
      <c r="B63" s="414" t="s">
        <v>880</v>
      </c>
      <c r="C63" s="611" t="s">
        <v>881</v>
      </c>
      <c r="D63" s="621"/>
      <c r="E63" s="621"/>
      <c r="F63" s="621"/>
      <c r="G63" s="612"/>
      <c r="H63" s="405" t="s">
        <v>755</v>
      </c>
      <c r="I63" s="619" t="s">
        <v>756</v>
      </c>
      <c r="J63" s="620"/>
      <c r="K63" s="351">
        <v>213</v>
      </c>
      <c r="L63" s="351">
        <v>2</v>
      </c>
      <c r="M63" s="416">
        <v>7.5</v>
      </c>
    </row>
    <row r="64" spans="1:13" s="406" customFormat="1" ht="20.25" customHeight="1">
      <c r="A64" s="413" t="s">
        <v>752</v>
      </c>
      <c r="B64" s="414" t="s">
        <v>842</v>
      </c>
      <c r="C64" s="611" t="s">
        <v>843</v>
      </c>
      <c r="D64" s="621"/>
      <c r="E64" s="621"/>
      <c r="F64" s="621"/>
      <c r="G64" s="612"/>
      <c r="H64" s="405" t="s">
        <v>755</v>
      </c>
      <c r="I64" s="619" t="s">
        <v>756</v>
      </c>
      <c r="J64" s="620"/>
      <c r="K64" s="351">
        <v>213</v>
      </c>
      <c r="L64" s="351">
        <v>2</v>
      </c>
      <c r="M64" s="416">
        <v>5</v>
      </c>
    </row>
    <row r="65" spans="1:13" ht="9" customHeight="1">
      <c r="A65" s="417"/>
      <c r="B65" s="417"/>
      <c r="C65" s="417"/>
      <c r="D65" s="418"/>
      <c r="E65" s="409"/>
      <c r="F65" s="407"/>
      <c r="G65" s="419"/>
      <c r="H65" s="419"/>
      <c r="I65" s="419"/>
      <c r="J65" s="419"/>
      <c r="K65" s="411"/>
      <c r="L65" s="411"/>
      <c r="M65" s="420"/>
    </row>
    <row r="66" spans="1:13" ht="18.75" customHeight="1">
      <c r="A66" s="403" t="s">
        <v>785</v>
      </c>
      <c r="B66" s="421"/>
      <c r="C66" s="421"/>
      <c r="D66" s="421"/>
      <c r="E66" s="421"/>
      <c r="F66" s="421"/>
      <c r="G66" s="421"/>
      <c r="H66" s="421"/>
      <c r="I66" s="421"/>
      <c r="K66" s="422"/>
    </row>
    <row r="67" spans="1:13" ht="15.75" customHeight="1">
      <c r="A67" s="630" t="s">
        <v>786</v>
      </c>
      <c r="B67" s="632" t="s">
        <v>787</v>
      </c>
      <c r="C67" s="634" t="s">
        <v>788</v>
      </c>
      <c r="D67" s="635"/>
      <c r="E67" s="636" t="s">
        <v>789</v>
      </c>
      <c r="F67" s="636"/>
      <c r="G67" s="636"/>
      <c r="H67" s="636"/>
    </row>
    <row r="68" spans="1:13" ht="42.75">
      <c r="A68" s="631"/>
      <c r="B68" s="633"/>
      <c r="C68" s="423" t="s">
        <v>790</v>
      </c>
      <c r="D68" s="424" t="s">
        <v>791</v>
      </c>
      <c r="E68" s="483" t="s">
        <v>790</v>
      </c>
      <c r="F68" s="484" t="s">
        <v>791</v>
      </c>
      <c r="G68" s="483" t="s">
        <v>790</v>
      </c>
      <c r="H68" s="484" t="s">
        <v>791</v>
      </c>
    </row>
    <row r="69" spans="1:13">
      <c r="A69" s="427">
        <v>1</v>
      </c>
      <c r="B69" s="428">
        <v>2</v>
      </c>
      <c r="C69" s="428">
        <v>3</v>
      </c>
      <c r="D69" s="428">
        <v>4</v>
      </c>
      <c r="E69" s="428">
        <v>5</v>
      </c>
      <c r="F69" s="428">
        <v>6</v>
      </c>
      <c r="G69" s="428">
        <v>7</v>
      </c>
      <c r="H69" s="428">
        <v>8</v>
      </c>
    </row>
    <row r="70" spans="1:13">
      <c r="A70" s="429" t="s">
        <v>792</v>
      </c>
      <c r="B70" s="430">
        <v>6</v>
      </c>
      <c r="C70" s="430">
        <v>6</v>
      </c>
      <c r="D70" s="430" t="s">
        <v>16</v>
      </c>
      <c r="E70" s="430">
        <v>5</v>
      </c>
      <c r="F70" s="430" t="s">
        <v>16</v>
      </c>
      <c r="G70" s="430">
        <v>5</v>
      </c>
      <c r="H70" s="430" t="s">
        <v>16</v>
      </c>
    </row>
    <row r="71" spans="1:13">
      <c r="A71" s="431" t="s">
        <v>793</v>
      </c>
      <c r="B71" s="430">
        <v>2</v>
      </c>
      <c r="C71" s="430">
        <v>2</v>
      </c>
      <c r="D71" s="430" t="s">
        <v>16</v>
      </c>
      <c r="E71" s="430">
        <v>2</v>
      </c>
      <c r="F71" s="430" t="s">
        <v>16</v>
      </c>
      <c r="G71" s="430">
        <v>2</v>
      </c>
      <c r="H71" s="430" t="s">
        <v>16</v>
      </c>
    </row>
    <row r="72" spans="1:13">
      <c r="A72" s="431" t="s">
        <v>794</v>
      </c>
      <c r="B72" s="430">
        <v>4</v>
      </c>
      <c r="C72" s="430">
        <v>4</v>
      </c>
      <c r="D72" s="430" t="s">
        <v>16</v>
      </c>
      <c r="E72" s="430">
        <v>3</v>
      </c>
      <c r="F72" s="430" t="s">
        <v>16</v>
      </c>
      <c r="G72" s="430">
        <v>3</v>
      </c>
      <c r="H72" s="430" t="s">
        <v>16</v>
      </c>
    </row>
    <row r="73" spans="1:13">
      <c r="A73" s="429" t="s">
        <v>795</v>
      </c>
      <c r="B73" s="430">
        <v>68</v>
      </c>
      <c r="C73" s="430">
        <v>55</v>
      </c>
      <c r="D73" s="430" t="s">
        <v>16</v>
      </c>
      <c r="E73" s="430">
        <f>SUM(E74:E75)</f>
        <v>41</v>
      </c>
      <c r="F73" s="430" t="s">
        <v>16</v>
      </c>
      <c r="G73" s="430">
        <v>32</v>
      </c>
      <c r="H73" s="430" t="s">
        <v>16</v>
      </c>
      <c r="I73" s="489"/>
    </row>
    <row r="74" spans="1:13">
      <c r="A74" s="431" t="s">
        <v>793</v>
      </c>
      <c r="B74" s="432">
        <v>0</v>
      </c>
      <c r="C74" s="432">
        <v>0</v>
      </c>
      <c r="D74" s="430" t="s">
        <v>16</v>
      </c>
      <c r="E74" s="432">
        <v>0</v>
      </c>
      <c r="F74" s="430" t="s">
        <v>16</v>
      </c>
      <c r="G74" s="432">
        <v>0</v>
      </c>
      <c r="H74" s="430" t="s">
        <v>16</v>
      </c>
    </row>
    <row r="75" spans="1:13">
      <c r="A75" s="431" t="s">
        <v>794</v>
      </c>
      <c r="B75" s="432">
        <v>68</v>
      </c>
      <c r="C75" s="432">
        <v>55</v>
      </c>
      <c r="D75" s="430" t="s">
        <v>16</v>
      </c>
      <c r="E75" s="433">
        <v>41</v>
      </c>
      <c r="F75" s="430" t="s">
        <v>16</v>
      </c>
      <c r="G75" s="487">
        <v>32</v>
      </c>
      <c r="H75" s="430" t="s">
        <v>16</v>
      </c>
    </row>
    <row r="76" spans="1:13">
      <c r="A76" s="434" t="s">
        <v>388</v>
      </c>
      <c r="B76" s="435">
        <v>74</v>
      </c>
      <c r="C76" s="435">
        <v>61</v>
      </c>
      <c r="D76" s="490">
        <v>1</v>
      </c>
      <c r="E76" s="435">
        <f>E70+E73</f>
        <v>46</v>
      </c>
      <c r="F76" s="490">
        <v>0.8</v>
      </c>
      <c r="G76" s="435">
        <v>37</v>
      </c>
      <c r="H76" s="490">
        <v>0.6</v>
      </c>
    </row>
    <row r="77" spans="1:13" ht="9" customHeight="1"/>
    <row r="78" spans="1:13">
      <c r="D78" s="440"/>
      <c r="E78" s="440"/>
      <c r="F78" s="440"/>
      <c r="G78" s="440"/>
      <c r="H78" s="440"/>
      <c r="I78" s="440"/>
      <c r="J78" s="440"/>
      <c r="K78" s="441" t="s">
        <v>592</v>
      </c>
    </row>
  </sheetData>
  <mergeCells count="141">
    <mergeCell ref="A67:A68"/>
    <mergeCell ref="B67:B68"/>
    <mergeCell ref="C67:D67"/>
    <mergeCell ref="E67:H67"/>
    <mergeCell ref="C62:G62"/>
    <mergeCell ref="I62:J62"/>
    <mergeCell ref="C63:G63"/>
    <mergeCell ref="I63:J63"/>
    <mergeCell ref="C64:G64"/>
    <mergeCell ref="I64:J64"/>
    <mergeCell ref="C59:G59"/>
    <mergeCell ref="I59:J59"/>
    <mergeCell ref="K59:K61"/>
    <mergeCell ref="L59:L61"/>
    <mergeCell ref="M59:M61"/>
    <mergeCell ref="C60:G60"/>
    <mergeCell ref="I60:J60"/>
    <mergeCell ref="C61:G61"/>
    <mergeCell ref="I61:J61"/>
    <mergeCell ref="C57:G57"/>
    <mergeCell ref="I57:J57"/>
    <mergeCell ref="K57:K58"/>
    <mergeCell ref="L57:L58"/>
    <mergeCell ref="M57:M58"/>
    <mergeCell ref="C58:G58"/>
    <mergeCell ref="I58:J58"/>
    <mergeCell ref="C54:G54"/>
    <mergeCell ref="I54:J54"/>
    <mergeCell ref="C55:G55"/>
    <mergeCell ref="I55:J55"/>
    <mergeCell ref="C56:G56"/>
    <mergeCell ref="I56:J56"/>
    <mergeCell ref="C52:G52"/>
    <mergeCell ref="I52:J52"/>
    <mergeCell ref="K52:K53"/>
    <mergeCell ref="L52:L53"/>
    <mergeCell ref="M52:M53"/>
    <mergeCell ref="C53:G53"/>
    <mergeCell ref="I53:J53"/>
    <mergeCell ref="M48:M49"/>
    <mergeCell ref="C49:G49"/>
    <mergeCell ref="I49:J49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C48:G48"/>
    <mergeCell ref="I48:J48"/>
    <mergeCell ref="K48:K49"/>
    <mergeCell ref="L48:L49"/>
    <mergeCell ref="M43:M44"/>
    <mergeCell ref="I44:J44"/>
    <mergeCell ref="C45:G45"/>
    <mergeCell ref="I45:J45"/>
    <mergeCell ref="C46:G46"/>
    <mergeCell ref="I46:J46"/>
    <mergeCell ref="A43:A44"/>
    <mergeCell ref="B43:B44"/>
    <mergeCell ref="C43:G44"/>
    <mergeCell ref="H43:J43"/>
    <mergeCell ref="K43:K44"/>
    <mergeCell ref="L43:L44"/>
    <mergeCell ref="L37:L40"/>
    <mergeCell ref="M37:M40"/>
    <mergeCell ref="I38:J38"/>
    <mergeCell ref="A39:A40"/>
    <mergeCell ref="B39:D40"/>
    <mergeCell ref="I39:J39"/>
    <mergeCell ref="I40:J40"/>
    <mergeCell ref="A37:A38"/>
    <mergeCell ref="B37:D38"/>
    <mergeCell ref="E37:E40"/>
    <mergeCell ref="F37:G40"/>
    <mergeCell ref="I37:J37"/>
    <mergeCell ref="K37:K40"/>
    <mergeCell ref="L32:L36"/>
    <mergeCell ref="M32:M36"/>
    <mergeCell ref="I33:J33"/>
    <mergeCell ref="I34:J34"/>
    <mergeCell ref="I35:J35"/>
    <mergeCell ref="B36:D36"/>
    <mergeCell ref="I36:J36"/>
    <mergeCell ref="A32:A35"/>
    <mergeCell ref="B32:D35"/>
    <mergeCell ref="E32:E36"/>
    <mergeCell ref="F32:G36"/>
    <mergeCell ref="I32:J32"/>
    <mergeCell ref="K32:K3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B21:D21"/>
    <mergeCell ref="F21:G21"/>
    <mergeCell ref="I21:J21"/>
    <mergeCell ref="L21:M21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A7:M7"/>
    <mergeCell ref="A9:M9"/>
    <mergeCell ref="A11:M11"/>
    <mergeCell ref="A13:M13"/>
    <mergeCell ref="A14:M14"/>
    <mergeCell ref="A15:M15"/>
    <mergeCell ref="B20:D20"/>
    <mergeCell ref="F20:G20"/>
    <mergeCell ref="I20:J20"/>
    <mergeCell ref="L20:M20"/>
  </mergeCells>
  <conditionalFormatting sqref="E65:J65 E41 E27 E32 E37:F37 E70:F72 H46:H64">
    <cfRule type="cellIs" dxfId="10" priority="2" operator="equal">
      <formula>"посещение по неотложной помощи"</formula>
    </cfRule>
  </conditionalFormatting>
  <conditionalFormatting sqref="G70:G72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6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959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27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27" ht="3.75" customHeight="1"/>
    <row r="9" spans="1:27" ht="48" customHeight="1">
      <c r="A9" s="534" t="s">
        <v>882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s="57" customFormat="1">
      <c r="A13" s="651" t="s">
        <v>883</v>
      </c>
      <c r="B13" s="651"/>
      <c r="C13" s="651"/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</row>
    <row r="14" spans="1:27" s="57" customFormat="1">
      <c r="A14" s="651" t="s">
        <v>884</v>
      </c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</row>
    <row r="15" spans="1:27" s="57" customFormat="1">
      <c r="A15" s="651" t="s">
        <v>885</v>
      </c>
      <c r="B15" s="651"/>
      <c r="C15" s="651"/>
      <c r="D15" s="651"/>
      <c r="E15" s="651"/>
      <c r="F15" s="651"/>
      <c r="G15" s="651"/>
      <c r="H15" s="651"/>
      <c r="I15" s="651"/>
      <c r="J15" s="651"/>
      <c r="K15" s="651"/>
      <c r="L15" s="651"/>
      <c r="M15" s="651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</row>
    <row r="16" spans="1:27" s="57" customFormat="1">
      <c r="A16" s="651" t="s">
        <v>886</v>
      </c>
      <c r="B16" s="651"/>
      <c r="C16" s="651"/>
      <c r="D16" s="651"/>
      <c r="E16" s="651"/>
      <c r="F16" s="651"/>
      <c r="G16" s="651"/>
      <c r="H16" s="651"/>
      <c r="I16" s="651"/>
      <c r="J16" s="651"/>
      <c r="K16" s="651"/>
      <c r="L16" s="651"/>
      <c r="M16" s="651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</row>
    <row r="17" spans="1:27" s="57" customFormat="1">
      <c r="A17" s="651" t="s">
        <v>887</v>
      </c>
      <c r="B17" s="651"/>
      <c r="C17" s="651"/>
      <c r="D17" s="651"/>
      <c r="E17" s="651"/>
      <c r="F17" s="651"/>
      <c r="G17" s="651"/>
      <c r="H17" s="651"/>
      <c r="I17" s="651"/>
      <c r="J17" s="651"/>
      <c r="K17" s="651"/>
      <c r="L17" s="651"/>
      <c r="M17" s="651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</row>
    <row r="18" spans="1:27" s="57" customFormat="1" ht="15.75" customHeight="1">
      <c r="A18" s="651" t="s">
        <v>888</v>
      </c>
      <c r="B18" s="651"/>
      <c r="C18" s="651"/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</row>
    <row r="19" spans="1:27" ht="9" customHeight="1">
      <c r="A19" s="387"/>
      <c r="B19" s="388"/>
      <c r="C19" s="388"/>
      <c r="D19" s="388"/>
      <c r="E19" s="387"/>
      <c r="F19" s="387"/>
      <c r="G19" s="387"/>
      <c r="H19" s="387"/>
      <c r="I19" s="387"/>
      <c r="J19" s="387"/>
      <c r="K19" s="387"/>
      <c r="L19" s="388"/>
      <c r="M19" s="387"/>
    </row>
    <row r="20" spans="1:27" ht="43.5" customHeight="1">
      <c r="A20" s="579" t="s">
        <v>727</v>
      </c>
      <c r="B20" s="581" t="s">
        <v>728</v>
      </c>
      <c r="C20" s="582"/>
      <c r="D20" s="583"/>
      <c r="E20" s="639" t="s">
        <v>669</v>
      </c>
      <c r="F20" s="640"/>
      <c r="G20" s="641"/>
      <c r="H20" s="639" t="s">
        <v>668</v>
      </c>
      <c r="I20" s="640"/>
      <c r="J20" s="641"/>
      <c r="K20" s="579" t="s">
        <v>729</v>
      </c>
      <c r="L20" s="590" t="s">
        <v>730</v>
      </c>
      <c r="M20" s="591"/>
    </row>
    <row r="21" spans="1:27" ht="67.5" customHeight="1">
      <c r="A21" s="580"/>
      <c r="B21" s="584"/>
      <c r="C21" s="585"/>
      <c r="D21" s="586"/>
      <c r="E21" s="444" t="s">
        <v>649</v>
      </c>
      <c r="F21" s="642" t="s">
        <v>651</v>
      </c>
      <c r="G21" s="643"/>
      <c r="H21" s="445" t="s">
        <v>672</v>
      </c>
      <c r="I21" s="642" t="s">
        <v>149</v>
      </c>
      <c r="J21" s="643"/>
      <c r="K21" s="580"/>
      <c r="L21" s="592"/>
      <c r="M21" s="593"/>
    </row>
    <row r="22" spans="1:27" s="393" customFormat="1">
      <c r="A22" s="391">
        <v>1</v>
      </c>
      <c r="B22" s="596">
        <f>A22+1</f>
        <v>2</v>
      </c>
      <c r="C22" s="597"/>
      <c r="D22" s="598"/>
      <c r="E22" s="404">
        <f>B22+1</f>
        <v>3</v>
      </c>
      <c r="F22" s="571">
        <f>E22+1</f>
        <v>4</v>
      </c>
      <c r="G22" s="573"/>
      <c r="H22" s="392">
        <f>F22+1</f>
        <v>5</v>
      </c>
      <c r="I22" s="571">
        <f>H22+1</f>
        <v>6</v>
      </c>
      <c r="J22" s="573"/>
      <c r="K22" s="391">
        <f>I22+1</f>
        <v>7</v>
      </c>
      <c r="L22" s="571">
        <f>K22+1</f>
        <v>8</v>
      </c>
      <c r="M22" s="573"/>
    </row>
    <row r="23" spans="1:27" ht="46.5" customHeight="1">
      <c r="A23" s="394" t="s">
        <v>857</v>
      </c>
      <c r="B23" s="574" t="s">
        <v>889</v>
      </c>
      <c r="C23" s="575"/>
      <c r="D23" s="576"/>
      <c r="E23" s="394">
        <v>800</v>
      </c>
      <c r="F23" s="574" t="s">
        <v>733</v>
      </c>
      <c r="G23" s="576"/>
      <c r="H23" s="395" t="s">
        <v>734</v>
      </c>
      <c r="I23" s="574" t="s">
        <v>735</v>
      </c>
      <c r="J23" s="576"/>
      <c r="K23" s="396">
        <v>213</v>
      </c>
      <c r="L23" s="577">
        <v>54334</v>
      </c>
      <c r="M23" s="578"/>
    </row>
    <row r="24" spans="1:27" ht="9.75" customHeight="1">
      <c r="A24" s="397"/>
      <c r="B24" s="398"/>
      <c r="C24" s="398"/>
      <c r="D24" s="398"/>
      <c r="E24" s="397"/>
      <c r="F24" s="398"/>
      <c r="G24" s="398"/>
      <c r="H24" s="399"/>
      <c r="I24" s="397"/>
      <c r="J24" s="397"/>
      <c r="K24" s="400"/>
      <c r="L24" s="400"/>
      <c r="M24" s="401"/>
    </row>
    <row r="25" spans="1:27" ht="15.75" customHeight="1">
      <c r="A25" s="402" t="s">
        <v>736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</row>
    <row r="26" spans="1:27" ht="36.75" customHeight="1">
      <c r="A26" s="579" t="s">
        <v>737</v>
      </c>
      <c r="B26" s="581" t="s">
        <v>738</v>
      </c>
      <c r="C26" s="582"/>
      <c r="D26" s="583"/>
      <c r="E26" s="639" t="s">
        <v>669</v>
      </c>
      <c r="F26" s="640"/>
      <c r="G26" s="641"/>
      <c r="H26" s="639" t="s">
        <v>668</v>
      </c>
      <c r="I26" s="640"/>
      <c r="J26" s="641"/>
      <c r="K26" s="579" t="s">
        <v>729</v>
      </c>
      <c r="L26" s="579" t="s">
        <v>739</v>
      </c>
      <c r="M26" s="579" t="s">
        <v>740</v>
      </c>
    </row>
    <row r="27" spans="1:27" ht="28.5" customHeight="1">
      <c r="A27" s="580"/>
      <c r="B27" s="584"/>
      <c r="C27" s="585"/>
      <c r="D27" s="586"/>
      <c r="E27" s="444" t="s">
        <v>649</v>
      </c>
      <c r="F27" s="642" t="s">
        <v>651</v>
      </c>
      <c r="G27" s="643"/>
      <c r="H27" s="445" t="s">
        <v>672</v>
      </c>
      <c r="I27" s="642" t="s">
        <v>149</v>
      </c>
      <c r="J27" s="643"/>
      <c r="K27" s="580"/>
      <c r="L27" s="580"/>
      <c r="M27" s="580"/>
    </row>
    <row r="28" spans="1:27">
      <c r="A28" s="391">
        <v>1</v>
      </c>
      <c r="B28" s="596">
        <f>A28+1</f>
        <v>2</v>
      </c>
      <c r="C28" s="597"/>
      <c r="D28" s="598"/>
      <c r="E28" s="404">
        <f>B28+1</f>
        <v>3</v>
      </c>
      <c r="F28" s="571">
        <f>E28+1</f>
        <v>4</v>
      </c>
      <c r="G28" s="573"/>
      <c r="H28" s="392">
        <f>F28+1</f>
        <v>5</v>
      </c>
      <c r="I28" s="571">
        <f>H28+1</f>
        <v>6</v>
      </c>
      <c r="J28" s="573"/>
      <c r="K28" s="391">
        <f>I28+1</f>
        <v>7</v>
      </c>
      <c r="L28" s="391">
        <f>K28+1</f>
        <v>8</v>
      </c>
      <c r="M28" s="391">
        <f>L28+1</f>
        <v>9</v>
      </c>
    </row>
    <row r="29" spans="1:27" s="406" customFormat="1" ht="30.75" customHeight="1">
      <c r="A29" s="645" t="s">
        <v>741</v>
      </c>
      <c r="B29" s="644" t="s">
        <v>742</v>
      </c>
      <c r="C29" s="644"/>
      <c r="D29" s="644"/>
      <c r="E29" s="599">
        <v>801</v>
      </c>
      <c r="F29" s="602" t="s">
        <v>743</v>
      </c>
      <c r="G29" s="604"/>
      <c r="H29" s="405">
        <v>104</v>
      </c>
      <c r="I29" s="611" t="s">
        <v>735</v>
      </c>
      <c r="J29" s="612"/>
      <c r="K29" s="613">
        <v>213</v>
      </c>
      <c r="L29" s="613">
        <v>1</v>
      </c>
      <c r="M29" s="616">
        <v>1</v>
      </c>
    </row>
    <row r="30" spans="1:27" s="406" customFormat="1" ht="30.75" customHeight="1">
      <c r="A30" s="645"/>
      <c r="B30" s="644"/>
      <c r="C30" s="644"/>
      <c r="D30" s="644"/>
      <c r="E30" s="600"/>
      <c r="F30" s="605"/>
      <c r="G30" s="607"/>
      <c r="H30" s="405">
        <v>32</v>
      </c>
      <c r="I30" s="611" t="s">
        <v>744</v>
      </c>
      <c r="J30" s="612"/>
      <c r="K30" s="614"/>
      <c r="L30" s="614"/>
      <c r="M30" s="617"/>
    </row>
    <row r="31" spans="1:27" s="406" customFormat="1" ht="20.25" customHeight="1">
      <c r="A31" s="645"/>
      <c r="B31" s="644"/>
      <c r="C31" s="644"/>
      <c r="D31" s="644"/>
      <c r="E31" s="600"/>
      <c r="F31" s="605"/>
      <c r="G31" s="607"/>
      <c r="H31" s="405">
        <v>87</v>
      </c>
      <c r="I31" s="414" t="s">
        <v>745</v>
      </c>
      <c r="J31" s="448"/>
      <c r="K31" s="614"/>
      <c r="L31" s="614"/>
      <c r="M31" s="617"/>
    </row>
    <row r="32" spans="1:27" s="406" customFormat="1" ht="20.25" customHeight="1">
      <c r="A32" s="645"/>
      <c r="B32" s="644"/>
      <c r="C32" s="644"/>
      <c r="D32" s="644"/>
      <c r="E32" s="600"/>
      <c r="F32" s="605"/>
      <c r="G32" s="607"/>
      <c r="H32" s="405">
        <v>62</v>
      </c>
      <c r="I32" s="414" t="s">
        <v>746</v>
      </c>
      <c r="J32" s="448"/>
      <c r="K32" s="614"/>
      <c r="L32" s="614"/>
      <c r="M32" s="617"/>
    </row>
    <row r="33" spans="1:13" s="406" customFormat="1" ht="18.75" customHeight="1">
      <c r="A33" s="405" t="s">
        <v>857</v>
      </c>
      <c r="B33" s="611" t="s">
        <v>858</v>
      </c>
      <c r="C33" s="621"/>
      <c r="D33" s="612"/>
      <c r="E33" s="601"/>
      <c r="F33" s="608"/>
      <c r="G33" s="610"/>
      <c r="H33" s="405">
        <v>35</v>
      </c>
      <c r="I33" s="619" t="s">
        <v>859</v>
      </c>
      <c r="J33" s="620"/>
      <c r="K33" s="615"/>
      <c r="L33" s="615"/>
      <c r="M33" s="618"/>
    </row>
    <row r="34" spans="1:13" s="406" customFormat="1" ht="29.25" customHeight="1">
      <c r="A34" s="645" t="s">
        <v>747</v>
      </c>
      <c r="B34" s="644" t="s">
        <v>748</v>
      </c>
      <c r="C34" s="644"/>
      <c r="D34" s="644"/>
      <c r="E34" s="599">
        <v>803</v>
      </c>
      <c r="F34" s="602" t="s">
        <v>749</v>
      </c>
      <c r="G34" s="604"/>
      <c r="H34" s="405">
        <v>104</v>
      </c>
      <c r="I34" s="611" t="s">
        <v>735</v>
      </c>
      <c r="J34" s="612"/>
      <c r="K34" s="613">
        <v>213</v>
      </c>
      <c r="L34" s="613">
        <v>2</v>
      </c>
      <c r="M34" s="616">
        <v>9</v>
      </c>
    </row>
    <row r="35" spans="1:13" s="406" customFormat="1" ht="31.5" customHeight="1">
      <c r="A35" s="645"/>
      <c r="B35" s="644"/>
      <c r="C35" s="644"/>
      <c r="D35" s="644"/>
      <c r="E35" s="600"/>
      <c r="F35" s="605"/>
      <c r="G35" s="607"/>
      <c r="H35" s="405">
        <v>32</v>
      </c>
      <c r="I35" s="611" t="s">
        <v>744</v>
      </c>
      <c r="J35" s="612"/>
      <c r="K35" s="614"/>
      <c r="L35" s="614"/>
      <c r="M35" s="617"/>
    </row>
    <row r="36" spans="1:13" s="406" customFormat="1" ht="15.75" customHeight="1">
      <c r="A36" s="645"/>
      <c r="B36" s="644"/>
      <c r="C36" s="644"/>
      <c r="D36" s="644"/>
      <c r="E36" s="600"/>
      <c r="F36" s="605"/>
      <c r="G36" s="607"/>
      <c r="H36" s="405">
        <v>87</v>
      </c>
      <c r="I36" s="414" t="s">
        <v>745</v>
      </c>
      <c r="J36" s="448"/>
      <c r="K36" s="614"/>
      <c r="L36" s="614"/>
      <c r="M36" s="617"/>
    </row>
    <row r="37" spans="1:13" s="406" customFormat="1" ht="15.75" customHeight="1">
      <c r="A37" s="645"/>
      <c r="B37" s="644"/>
      <c r="C37" s="644"/>
      <c r="D37" s="644"/>
      <c r="E37" s="600"/>
      <c r="F37" s="605"/>
      <c r="G37" s="607"/>
      <c r="H37" s="405">
        <v>62</v>
      </c>
      <c r="I37" s="414" t="s">
        <v>746</v>
      </c>
      <c r="J37" s="448"/>
      <c r="K37" s="614"/>
      <c r="L37" s="614"/>
      <c r="M37" s="617"/>
    </row>
    <row r="38" spans="1:13" s="406" customFormat="1" ht="15.75" customHeight="1">
      <c r="A38" s="405" t="s">
        <v>860</v>
      </c>
      <c r="B38" s="611" t="s">
        <v>861</v>
      </c>
      <c r="C38" s="621"/>
      <c r="D38" s="612"/>
      <c r="E38" s="601"/>
      <c r="F38" s="608"/>
      <c r="G38" s="610"/>
      <c r="H38" s="405">
        <v>35</v>
      </c>
      <c r="I38" s="619" t="s">
        <v>859</v>
      </c>
      <c r="J38" s="620"/>
      <c r="K38" s="615"/>
      <c r="L38" s="615"/>
      <c r="M38" s="618"/>
    </row>
    <row r="39" spans="1:13" s="406" customFormat="1">
      <c r="A39" s="645" t="s">
        <v>801</v>
      </c>
      <c r="B39" s="644" t="s">
        <v>802</v>
      </c>
      <c r="C39" s="644"/>
      <c r="D39" s="644"/>
      <c r="E39" s="599" t="s">
        <v>803</v>
      </c>
      <c r="F39" s="602" t="s">
        <v>804</v>
      </c>
      <c r="G39" s="604"/>
      <c r="H39" s="413">
        <v>52</v>
      </c>
      <c r="I39" s="644" t="s">
        <v>805</v>
      </c>
      <c r="J39" s="644"/>
      <c r="K39" s="613">
        <v>213</v>
      </c>
      <c r="L39" s="613">
        <v>1</v>
      </c>
      <c r="M39" s="616">
        <v>1</v>
      </c>
    </row>
    <row r="40" spans="1:13" s="406" customFormat="1">
      <c r="A40" s="645"/>
      <c r="B40" s="644"/>
      <c r="C40" s="644"/>
      <c r="D40" s="644"/>
      <c r="E40" s="600"/>
      <c r="F40" s="605"/>
      <c r="G40" s="607"/>
      <c r="H40" s="413"/>
      <c r="I40" s="644"/>
      <c r="J40" s="644"/>
      <c r="K40" s="614"/>
      <c r="L40" s="614"/>
      <c r="M40" s="617"/>
    </row>
    <row r="41" spans="1:13" s="406" customFormat="1">
      <c r="A41" s="645" t="s">
        <v>806</v>
      </c>
      <c r="B41" s="644" t="s">
        <v>807</v>
      </c>
      <c r="C41" s="644"/>
      <c r="D41" s="644"/>
      <c r="E41" s="600"/>
      <c r="F41" s="605"/>
      <c r="G41" s="607"/>
      <c r="H41" s="413">
        <v>52</v>
      </c>
      <c r="I41" s="644" t="s">
        <v>805</v>
      </c>
      <c r="J41" s="644"/>
      <c r="K41" s="614"/>
      <c r="L41" s="614"/>
      <c r="M41" s="617"/>
    </row>
    <row r="42" spans="1:13" s="406" customFormat="1">
      <c r="A42" s="645"/>
      <c r="B42" s="644"/>
      <c r="C42" s="644"/>
      <c r="D42" s="644"/>
      <c r="E42" s="601"/>
      <c r="F42" s="608"/>
      <c r="G42" s="610"/>
      <c r="H42" s="413"/>
      <c r="I42" s="644"/>
      <c r="J42" s="644"/>
      <c r="K42" s="615"/>
      <c r="L42" s="615"/>
      <c r="M42" s="618"/>
    </row>
    <row r="43" spans="1:13" s="406" customFormat="1" ht="8.25" customHeight="1">
      <c r="A43" s="407"/>
      <c r="B43" s="408"/>
      <c r="C43" s="408"/>
      <c r="D43" s="408"/>
      <c r="E43" s="407"/>
      <c r="F43" s="408"/>
      <c r="G43" s="408"/>
      <c r="H43" s="407"/>
      <c r="I43" s="446"/>
      <c r="J43" s="446"/>
      <c r="K43" s="411"/>
      <c r="L43" s="411"/>
      <c r="M43" s="412"/>
    </row>
    <row r="44" spans="1:13" s="406" customFormat="1">
      <c r="A44" s="403" t="s">
        <v>750</v>
      </c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403"/>
    </row>
    <row r="45" spans="1:13" s="406" customFormat="1" ht="54.75" customHeight="1">
      <c r="A45" s="579" t="s">
        <v>751</v>
      </c>
      <c r="B45" s="622" t="s">
        <v>737</v>
      </c>
      <c r="C45" s="622" t="s">
        <v>738</v>
      </c>
      <c r="D45" s="622"/>
      <c r="E45" s="622"/>
      <c r="F45" s="622"/>
      <c r="G45" s="622"/>
      <c r="H45" s="646" t="s">
        <v>644</v>
      </c>
      <c r="I45" s="647"/>
      <c r="J45" s="648"/>
      <c r="K45" s="579" t="s">
        <v>729</v>
      </c>
      <c r="L45" s="579" t="s">
        <v>739</v>
      </c>
      <c r="M45" s="579" t="s">
        <v>740</v>
      </c>
    </row>
    <row r="46" spans="1:13" s="406" customFormat="1" ht="40.5" customHeight="1">
      <c r="A46" s="580"/>
      <c r="B46" s="622"/>
      <c r="C46" s="622"/>
      <c r="D46" s="622"/>
      <c r="E46" s="622"/>
      <c r="F46" s="622"/>
      <c r="G46" s="622"/>
      <c r="H46" s="444" t="s">
        <v>649</v>
      </c>
      <c r="I46" s="642" t="s">
        <v>651</v>
      </c>
      <c r="J46" s="643"/>
      <c r="K46" s="580"/>
      <c r="L46" s="580"/>
      <c r="M46" s="580"/>
    </row>
    <row r="47" spans="1:13" s="406" customFormat="1">
      <c r="A47" s="391">
        <v>1</v>
      </c>
      <c r="B47" s="391">
        <f>A47+1</f>
        <v>2</v>
      </c>
      <c r="C47" s="571">
        <f>B47+1</f>
        <v>3</v>
      </c>
      <c r="D47" s="572"/>
      <c r="E47" s="572"/>
      <c r="F47" s="572"/>
      <c r="G47" s="573"/>
      <c r="H47" s="392">
        <f>C47+1</f>
        <v>4</v>
      </c>
      <c r="I47" s="571">
        <f>H47+1</f>
        <v>5</v>
      </c>
      <c r="J47" s="573"/>
      <c r="K47" s="391">
        <f>I47+1</f>
        <v>6</v>
      </c>
      <c r="L47" s="391">
        <f>K47+1</f>
        <v>7</v>
      </c>
      <c r="M47" s="391">
        <f>L47+1</f>
        <v>8</v>
      </c>
    </row>
    <row r="48" spans="1:13" s="406" customFormat="1" ht="20.25" customHeight="1">
      <c r="A48" s="413" t="s">
        <v>752</v>
      </c>
      <c r="B48" s="414" t="s">
        <v>808</v>
      </c>
      <c r="C48" s="611" t="s">
        <v>809</v>
      </c>
      <c r="D48" s="621"/>
      <c r="E48" s="621"/>
      <c r="F48" s="621"/>
      <c r="G48" s="612"/>
      <c r="H48" s="405" t="s">
        <v>755</v>
      </c>
      <c r="I48" s="619" t="s">
        <v>756</v>
      </c>
      <c r="J48" s="620"/>
      <c r="K48" s="351">
        <v>213</v>
      </c>
      <c r="L48" s="351">
        <v>2</v>
      </c>
      <c r="M48" s="416">
        <v>8</v>
      </c>
    </row>
    <row r="49" spans="1:13" s="406" customFormat="1" ht="20.25" customHeight="1">
      <c r="A49" s="413" t="s">
        <v>752</v>
      </c>
      <c r="B49" s="414" t="s">
        <v>810</v>
      </c>
      <c r="C49" s="611" t="s">
        <v>811</v>
      </c>
      <c r="D49" s="621"/>
      <c r="E49" s="621"/>
      <c r="F49" s="621"/>
      <c r="G49" s="612"/>
      <c r="H49" s="405" t="s">
        <v>755</v>
      </c>
      <c r="I49" s="619" t="s">
        <v>756</v>
      </c>
      <c r="J49" s="620"/>
      <c r="K49" s="351">
        <v>213</v>
      </c>
      <c r="L49" s="351">
        <v>2</v>
      </c>
      <c r="M49" s="416">
        <v>4</v>
      </c>
    </row>
    <row r="50" spans="1:13" s="406" customFormat="1" ht="20.25" customHeight="1">
      <c r="A50" s="413" t="s">
        <v>752</v>
      </c>
      <c r="B50" s="414" t="s">
        <v>862</v>
      </c>
      <c r="C50" s="611" t="s">
        <v>863</v>
      </c>
      <c r="D50" s="621"/>
      <c r="E50" s="621"/>
      <c r="F50" s="621"/>
      <c r="G50" s="612"/>
      <c r="H50" s="405" t="s">
        <v>755</v>
      </c>
      <c r="I50" s="619" t="s">
        <v>756</v>
      </c>
      <c r="J50" s="620"/>
      <c r="K50" s="351">
        <v>213</v>
      </c>
      <c r="L50" s="351">
        <v>2</v>
      </c>
      <c r="M50" s="416">
        <v>0.5</v>
      </c>
    </row>
    <row r="51" spans="1:13" s="406" customFormat="1" ht="20.25" customHeight="1">
      <c r="A51" s="413" t="s">
        <v>752</v>
      </c>
      <c r="B51" s="414" t="s">
        <v>864</v>
      </c>
      <c r="C51" s="611" t="s">
        <v>865</v>
      </c>
      <c r="D51" s="621"/>
      <c r="E51" s="621"/>
      <c r="F51" s="621"/>
      <c r="G51" s="612"/>
      <c r="H51" s="405" t="s">
        <v>755</v>
      </c>
      <c r="I51" s="619" t="s">
        <v>756</v>
      </c>
      <c r="J51" s="620"/>
      <c r="K51" s="649">
        <v>213</v>
      </c>
      <c r="L51" s="649">
        <v>2</v>
      </c>
      <c r="M51" s="626">
        <v>6</v>
      </c>
    </row>
    <row r="52" spans="1:13" s="406" customFormat="1" ht="20.25" customHeight="1">
      <c r="A52" s="413" t="s">
        <v>752</v>
      </c>
      <c r="B52" s="414" t="s">
        <v>866</v>
      </c>
      <c r="C52" s="611" t="s">
        <v>867</v>
      </c>
      <c r="D52" s="621"/>
      <c r="E52" s="621"/>
      <c r="F52" s="621"/>
      <c r="G52" s="612"/>
      <c r="H52" s="405" t="s">
        <v>755</v>
      </c>
      <c r="I52" s="619" t="s">
        <v>756</v>
      </c>
      <c r="J52" s="620"/>
      <c r="K52" s="650"/>
      <c r="L52" s="650"/>
      <c r="M52" s="627"/>
    </row>
    <row r="53" spans="1:13" s="406" customFormat="1" ht="20.25" customHeight="1">
      <c r="A53" s="413" t="s">
        <v>752</v>
      </c>
      <c r="B53" s="414" t="s">
        <v>868</v>
      </c>
      <c r="C53" s="611" t="s">
        <v>869</v>
      </c>
      <c r="D53" s="621"/>
      <c r="E53" s="621"/>
      <c r="F53" s="621"/>
      <c r="G53" s="612"/>
      <c r="H53" s="405" t="s">
        <v>755</v>
      </c>
      <c r="I53" s="619" t="s">
        <v>756</v>
      </c>
      <c r="J53" s="620"/>
      <c r="K53" s="649">
        <v>213</v>
      </c>
      <c r="L53" s="649">
        <v>2</v>
      </c>
      <c r="M53" s="626">
        <v>1.5</v>
      </c>
    </row>
    <row r="54" spans="1:13" s="406" customFormat="1" ht="20.25" customHeight="1">
      <c r="A54" s="413" t="s">
        <v>752</v>
      </c>
      <c r="B54" s="414" t="s">
        <v>870</v>
      </c>
      <c r="C54" s="611" t="s">
        <v>871</v>
      </c>
      <c r="D54" s="621"/>
      <c r="E54" s="621"/>
      <c r="F54" s="621"/>
      <c r="G54" s="612"/>
      <c r="H54" s="405" t="s">
        <v>755</v>
      </c>
      <c r="I54" s="619" t="s">
        <v>756</v>
      </c>
      <c r="J54" s="620"/>
      <c r="K54" s="650"/>
      <c r="L54" s="650"/>
      <c r="M54" s="627"/>
    </row>
    <row r="55" spans="1:13" s="406" customFormat="1" ht="30.75" customHeight="1">
      <c r="A55" s="413" t="s">
        <v>752</v>
      </c>
      <c r="B55" s="414" t="s">
        <v>872</v>
      </c>
      <c r="C55" s="611" t="s">
        <v>890</v>
      </c>
      <c r="D55" s="621"/>
      <c r="E55" s="621"/>
      <c r="F55" s="621"/>
      <c r="G55" s="612"/>
      <c r="H55" s="405" t="s">
        <v>755</v>
      </c>
      <c r="I55" s="619" t="s">
        <v>756</v>
      </c>
      <c r="J55" s="620"/>
      <c r="K55" s="649">
        <v>213</v>
      </c>
      <c r="L55" s="649">
        <v>2</v>
      </c>
      <c r="M55" s="626">
        <v>5</v>
      </c>
    </row>
    <row r="56" spans="1:13" s="406" customFormat="1" ht="20.25" customHeight="1">
      <c r="A56" s="413" t="s">
        <v>752</v>
      </c>
      <c r="B56" s="414" t="s">
        <v>834</v>
      </c>
      <c r="C56" s="611" t="s">
        <v>835</v>
      </c>
      <c r="D56" s="621"/>
      <c r="E56" s="621"/>
      <c r="F56" s="621"/>
      <c r="G56" s="612"/>
      <c r="H56" s="405" t="s">
        <v>755</v>
      </c>
      <c r="I56" s="619" t="s">
        <v>756</v>
      </c>
      <c r="J56" s="620"/>
      <c r="K56" s="650"/>
      <c r="L56" s="650"/>
      <c r="M56" s="627"/>
    </row>
    <row r="57" spans="1:13" s="406" customFormat="1" ht="29.25" customHeight="1">
      <c r="A57" s="413" t="s">
        <v>752</v>
      </c>
      <c r="B57" s="414" t="s">
        <v>891</v>
      </c>
      <c r="C57" s="611" t="s">
        <v>892</v>
      </c>
      <c r="D57" s="621"/>
      <c r="E57" s="621"/>
      <c r="F57" s="621"/>
      <c r="G57" s="612"/>
      <c r="H57" s="405" t="s">
        <v>755</v>
      </c>
      <c r="I57" s="619" t="s">
        <v>756</v>
      </c>
      <c r="J57" s="620"/>
      <c r="K57" s="649">
        <v>213</v>
      </c>
      <c r="L57" s="649">
        <v>2</v>
      </c>
      <c r="M57" s="626">
        <v>14</v>
      </c>
    </row>
    <row r="58" spans="1:13" s="406" customFormat="1" ht="20.25" customHeight="1">
      <c r="A58" s="413" t="s">
        <v>752</v>
      </c>
      <c r="B58" s="414" t="s">
        <v>838</v>
      </c>
      <c r="C58" s="611" t="s">
        <v>839</v>
      </c>
      <c r="D58" s="621"/>
      <c r="E58" s="621"/>
      <c r="F58" s="621"/>
      <c r="G58" s="612"/>
      <c r="H58" s="405" t="s">
        <v>755</v>
      </c>
      <c r="I58" s="619" t="s">
        <v>756</v>
      </c>
      <c r="J58" s="620"/>
      <c r="K58" s="650"/>
      <c r="L58" s="650"/>
      <c r="M58" s="627"/>
    </row>
    <row r="59" spans="1:13" s="406" customFormat="1" ht="20.25" customHeight="1">
      <c r="A59" s="413" t="s">
        <v>752</v>
      </c>
      <c r="B59" s="414" t="s">
        <v>893</v>
      </c>
      <c r="C59" s="611" t="s">
        <v>894</v>
      </c>
      <c r="D59" s="621"/>
      <c r="E59" s="621"/>
      <c r="F59" s="621"/>
      <c r="G59" s="612"/>
      <c r="H59" s="405" t="s">
        <v>755</v>
      </c>
      <c r="I59" s="619" t="s">
        <v>756</v>
      </c>
      <c r="J59" s="620"/>
      <c r="K59" s="351">
        <v>213</v>
      </c>
      <c r="L59" s="351">
        <v>2</v>
      </c>
      <c r="M59" s="416">
        <v>1.8</v>
      </c>
    </row>
    <row r="60" spans="1:13" s="406" customFormat="1" ht="20.25" customHeight="1">
      <c r="A60" s="413" t="s">
        <v>752</v>
      </c>
      <c r="B60" s="414" t="s">
        <v>759</v>
      </c>
      <c r="C60" s="611" t="s">
        <v>760</v>
      </c>
      <c r="D60" s="621"/>
      <c r="E60" s="621"/>
      <c r="F60" s="621"/>
      <c r="G60" s="612"/>
      <c r="H60" s="405" t="s">
        <v>755</v>
      </c>
      <c r="I60" s="619" t="s">
        <v>756</v>
      </c>
      <c r="J60" s="620"/>
      <c r="K60" s="351">
        <v>213</v>
      </c>
      <c r="L60" s="351">
        <v>2</v>
      </c>
      <c r="M60" s="416">
        <v>10.8</v>
      </c>
    </row>
    <row r="61" spans="1:13" s="406" customFormat="1" ht="31.5" customHeight="1">
      <c r="A61" s="413" t="s">
        <v>752</v>
      </c>
      <c r="B61" s="414" t="s">
        <v>895</v>
      </c>
      <c r="C61" s="611" t="s">
        <v>896</v>
      </c>
      <c r="D61" s="621"/>
      <c r="E61" s="621"/>
      <c r="F61" s="621"/>
      <c r="G61" s="612"/>
      <c r="H61" s="405" t="s">
        <v>755</v>
      </c>
      <c r="I61" s="619" t="s">
        <v>756</v>
      </c>
      <c r="J61" s="620"/>
      <c r="K61" s="351">
        <v>213</v>
      </c>
      <c r="L61" s="351">
        <v>2</v>
      </c>
      <c r="M61" s="416">
        <v>6</v>
      </c>
    </row>
    <row r="62" spans="1:13" s="406" customFormat="1" ht="20.25" customHeight="1">
      <c r="A62" s="413" t="s">
        <v>752</v>
      </c>
      <c r="B62" s="414" t="s">
        <v>874</v>
      </c>
      <c r="C62" s="611" t="s">
        <v>875</v>
      </c>
      <c r="D62" s="621"/>
      <c r="E62" s="621"/>
      <c r="F62" s="621"/>
      <c r="G62" s="612"/>
      <c r="H62" s="405" t="s">
        <v>755</v>
      </c>
      <c r="I62" s="619" t="s">
        <v>756</v>
      </c>
      <c r="J62" s="620"/>
      <c r="K62" s="351">
        <v>213</v>
      </c>
      <c r="L62" s="351">
        <v>2</v>
      </c>
      <c r="M62" s="416">
        <v>8</v>
      </c>
    </row>
    <row r="63" spans="1:13" s="406" customFormat="1" ht="20.25" customHeight="1">
      <c r="A63" s="413" t="s">
        <v>752</v>
      </c>
      <c r="B63" s="414" t="s">
        <v>876</v>
      </c>
      <c r="C63" s="611" t="s">
        <v>877</v>
      </c>
      <c r="D63" s="621"/>
      <c r="E63" s="621"/>
      <c r="F63" s="621"/>
      <c r="G63" s="612"/>
      <c r="H63" s="405" t="s">
        <v>755</v>
      </c>
      <c r="I63" s="619" t="s">
        <v>756</v>
      </c>
      <c r="J63" s="620"/>
      <c r="K63" s="351">
        <v>213</v>
      </c>
      <c r="L63" s="351">
        <v>2</v>
      </c>
      <c r="M63" s="416">
        <v>3</v>
      </c>
    </row>
    <row r="64" spans="1:13" s="406" customFormat="1" ht="20.25" customHeight="1">
      <c r="A64" s="413" t="s">
        <v>752</v>
      </c>
      <c r="B64" s="414" t="s">
        <v>765</v>
      </c>
      <c r="C64" s="611" t="s">
        <v>766</v>
      </c>
      <c r="D64" s="621"/>
      <c r="E64" s="621"/>
      <c r="F64" s="621"/>
      <c r="G64" s="612"/>
      <c r="H64" s="405" t="s">
        <v>755</v>
      </c>
      <c r="I64" s="619" t="s">
        <v>756</v>
      </c>
      <c r="J64" s="620"/>
      <c r="K64" s="351">
        <v>213</v>
      </c>
      <c r="L64" s="351">
        <v>2</v>
      </c>
      <c r="M64" s="416">
        <v>8</v>
      </c>
    </row>
    <row r="65" spans="1:13" s="406" customFormat="1" ht="20.25" customHeight="1">
      <c r="A65" s="413" t="s">
        <v>752</v>
      </c>
      <c r="B65" s="414" t="s">
        <v>773</v>
      </c>
      <c r="C65" s="611" t="s">
        <v>774</v>
      </c>
      <c r="D65" s="621"/>
      <c r="E65" s="621"/>
      <c r="F65" s="621"/>
      <c r="G65" s="612"/>
      <c r="H65" s="405" t="s">
        <v>755</v>
      </c>
      <c r="I65" s="619" t="s">
        <v>756</v>
      </c>
      <c r="J65" s="620"/>
      <c r="K65" s="351">
        <v>213</v>
      </c>
      <c r="L65" s="351">
        <v>2</v>
      </c>
      <c r="M65" s="416">
        <v>4</v>
      </c>
    </row>
    <row r="66" spans="1:13" s="406" customFormat="1" ht="20.25" customHeight="1">
      <c r="A66" s="413" t="s">
        <v>752</v>
      </c>
      <c r="B66" s="414" t="s">
        <v>775</v>
      </c>
      <c r="C66" s="611" t="s">
        <v>776</v>
      </c>
      <c r="D66" s="621"/>
      <c r="E66" s="621"/>
      <c r="F66" s="621"/>
      <c r="G66" s="612"/>
      <c r="H66" s="405" t="s">
        <v>755</v>
      </c>
      <c r="I66" s="619" t="s">
        <v>756</v>
      </c>
      <c r="J66" s="620"/>
      <c r="K66" s="351">
        <v>213</v>
      </c>
      <c r="L66" s="351">
        <v>2</v>
      </c>
      <c r="M66" s="416">
        <v>14</v>
      </c>
    </row>
    <row r="67" spans="1:13" s="406" customFormat="1" ht="20.25" customHeight="1">
      <c r="A67" s="413" t="s">
        <v>752</v>
      </c>
      <c r="B67" s="414" t="s">
        <v>767</v>
      </c>
      <c r="C67" s="611" t="s">
        <v>768</v>
      </c>
      <c r="D67" s="621"/>
      <c r="E67" s="621"/>
      <c r="F67" s="621"/>
      <c r="G67" s="612"/>
      <c r="H67" s="405" t="s">
        <v>755</v>
      </c>
      <c r="I67" s="619" t="s">
        <v>756</v>
      </c>
      <c r="J67" s="620"/>
      <c r="K67" s="649">
        <v>213</v>
      </c>
      <c r="L67" s="649">
        <v>2</v>
      </c>
      <c r="M67" s="626">
        <v>7</v>
      </c>
    </row>
    <row r="68" spans="1:13" s="406" customFormat="1" ht="20.25" customHeight="1">
      <c r="A68" s="413" t="s">
        <v>752</v>
      </c>
      <c r="B68" s="414" t="s">
        <v>769</v>
      </c>
      <c r="C68" s="611" t="s">
        <v>770</v>
      </c>
      <c r="D68" s="621"/>
      <c r="E68" s="621"/>
      <c r="F68" s="621"/>
      <c r="G68" s="612"/>
      <c r="H68" s="405" t="s">
        <v>755</v>
      </c>
      <c r="I68" s="619" t="s">
        <v>756</v>
      </c>
      <c r="J68" s="620"/>
      <c r="K68" s="652"/>
      <c r="L68" s="652"/>
      <c r="M68" s="629"/>
    </row>
    <row r="69" spans="1:13" s="406" customFormat="1" ht="28.5" customHeight="1">
      <c r="A69" s="413" t="s">
        <v>752</v>
      </c>
      <c r="B69" s="414" t="s">
        <v>878</v>
      </c>
      <c r="C69" s="611" t="s">
        <v>879</v>
      </c>
      <c r="D69" s="621"/>
      <c r="E69" s="621"/>
      <c r="F69" s="621"/>
      <c r="G69" s="612"/>
      <c r="H69" s="405" t="s">
        <v>755</v>
      </c>
      <c r="I69" s="619" t="s">
        <v>756</v>
      </c>
      <c r="J69" s="620"/>
      <c r="K69" s="650"/>
      <c r="L69" s="650"/>
      <c r="M69" s="627"/>
    </row>
    <row r="70" spans="1:13" s="406" customFormat="1" ht="20.25" customHeight="1">
      <c r="A70" s="413" t="s">
        <v>752</v>
      </c>
      <c r="B70" s="414" t="s">
        <v>820</v>
      </c>
      <c r="C70" s="611" t="s">
        <v>821</v>
      </c>
      <c r="D70" s="621"/>
      <c r="E70" s="621"/>
      <c r="F70" s="621"/>
      <c r="G70" s="612"/>
      <c r="H70" s="405" t="s">
        <v>755</v>
      </c>
      <c r="I70" s="619" t="s">
        <v>756</v>
      </c>
      <c r="J70" s="620"/>
      <c r="K70" s="351">
        <v>213</v>
      </c>
      <c r="L70" s="351">
        <v>2</v>
      </c>
      <c r="M70" s="416">
        <v>5</v>
      </c>
    </row>
    <row r="71" spans="1:13" s="406" customFormat="1" ht="20.25" customHeight="1">
      <c r="A71" s="413" t="s">
        <v>752</v>
      </c>
      <c r="B71" s="414" t="s">
        <v>880</v>
      </c>
      <c r="C71" s="611" t="s">
        <v>881</v>
      </c>
      <c r="D71" s="621"/>
      <c r="E71" s="621"/>
      <c r="F71" s="621"/>
      <c r="G71" s="612"/>
      <c r="H71" s="405" t="s">
        <v>755</v>
      </c>
      <c r="I71" s="619" t="s">
        <v>756</v>
      </c>
      <c r="J71" s="620"/>
      <c r="K71" s="351">
        <v>213</v>
      </c>
      <c r="L71" s="351">
        <v>2</v>
      </c>
      <c r="M71" s="416">
        <v>7.5</v>
      </c>
    </row>
    <row r="72" spans="1:13" s="406" customFormat="1" ht="20.25" customHeight="1">
      <c r="A72" s="413" t="s">
        <v>752</v>
      </c>
      <c r="B72" s="414" t="s">
        <v>842</v>
      </c>
      <c r="C72" s="611" t="s">
        <v>843</v>
      </c>
      <c r="D72" s="621"/>
      <c r="E72" s="621"/>
      <c r="F72" s="621"/>
      <c r="G72" s="612"/>
      <c r="H72" s="405" t="s">
        <v>755</v>
      </c>
      <c r="I72" s="619" t="s">
        <v>756</v>
      </c>
      <c r="J72" s="620"/>
      <c r="K72" s="351">
        <v>213</v>
      </c>
      <c r="L72" s="351">
        <v>2</v>
      </c>
      <c r="M72" s="416">
        <v>5</v>
      </c>
    </row>
    <row r="73" spans="1:13" ht="9" customHeight="1">
      <c r="A73" s="417"/>
      <c r="B73" s="417"/>
      <c r="C73" s="417"/>
      <c r="D73" s="418"/>
      <c r="E73" s="409"/>
      <c r="F73" s="407"/>
      <c r="G73" s="419"/>
      <c r="H73" s="419"/>
      <c r="I73" s="419"/>
      <c r="J73" s="419"/>
      <c r="K73" s="411"/>
      <c r="L73" s="411"/>
      <c r="M73" s="420"/>
    </row>
    <row r="74" spans="1:13" ht="18.75" customHeight="1">
      <c r="A74" s="403" t="s">
        <v>785</v>
      </c>
      <c r="B74" s="421"/>
      <c r="C74" s="421"/>
      <c r="D74" s="421"/>
      <c r="E74" s="421"/>
      <c r="F74" s="421"/>
      <c r="G74" s="421"/>
      <c r="H74" s="421"/>
      <c r="I74" s="421"/>
      <c r="K74" s="422"/>
    </row>
    <row r="75" spans="1:13" ht="15.75" customHeight="1">
      <c r="A75" s="630" t="s">
        <v>786</v>
      </c>
      <c r="B75" s="632" t="s">
        <v>787</v>
      </c>
      <c r="C75" s="634" t="s">
        <v>788</v>
      </c>
      <c r="D75" s="635"/>
      <c r="E75" s="636" t="s">
        <v>789</v>
      </c>
      <c r="F75" s="636"/>
      <c r="G75" s="636"/>
      <c r="H75" s="636"/>
    </row>
    <row r="76" spans="1:13" ht="42.75">
      <c r="A76" s="631"/>
      <c r="B76" s="633"/>
      <c r="C76" s="423" t="s">
        <v>790</v>
      </c>
      <c r="D76" s="424" t="s">
        <v>791</v>
      </c>
      <c r="E76" s="483" t="s">
        <v>790</v>
      </c>
      <c r="F76" s="484" t="s">
        <v>791</v>
      </c>
      <c r="G76" s="483" t="s">
        <v>790</v>
      </c>
      <c r="H76" s="484" t="s">
        <v>791</v>
      </c>
    </row>
    <row r="77" spans="1:13">
      <c r="A77" s="427">
        <v>1</v>
      </c>
      <c r="B77" s="428">
        <v>2</v>
      </c>
      <c r="C77" s="428">
        <v>3</v>
      </c>
      <c r="D77" s="428">
        <v>4</v>
      </c>
      <c r="E77" s="428">
        <v>5</v>
      </c>
      <c r="F77" s="428">
        <v>6</v>
      </c>
      <c r="G77" s="428">
        <v>7</v>
      </c>
      <c r="H77" s="428">
        <v>8</v>
      </c>
    </row>
    <row r="78" spans="1:13">
      <c r="A78" s="429" t="s">
        <v>792</v>
      </c>
      <c r="B78" s="430">
        <v>11</v>
      </c>
      <c r="C78" s="430">
        <v>11</v>
      </c>
      <c r="D78" s="430" t="s">
        <v>16</v>
      </c>
      <c r="E78" s="430">
        <v>9</v>
      </c>
      <c r="F78" s="430" t="s">
        <v>16</v>
      </c>
      <c r="G78" s="430">
        <v>6</v>
      </c>
      <c r="H78" s="430" t="s">
        <v>16</v>
      </c>
    </row>
    <row r="79" spans="1:13">
      <c r="A79" s="431" t="s">
        <v>793</v>
      </c>
      <c r="B79" s="430">
        <v>2</v>
      </c>
      <c r="C79" s="430">
        <v>2</v>
      </c>
      <c r="D79" s="430" t="s">
        <v>16</v>
      </c>
      <c r="E79" s="430">
        <v>2</v>
      </c>
      <c r="F79" s="430" t="s">
        <v>16</v>
      </c>
      <c r="G79" s="430">
        <v>2</v>
      </c>
      <c r="H79" s="430" t="s">
        <v>16</v>
      </c>
    </row>
    <row r="80" spans="1:13">
      <c r="A80" s="431" t="s">
        <v>794</v>
      </c>
      <c r="B80" s="430">
        <v>9</v>
      </c>
      <c r="C80" s="430">
        <v>9</v>
      </c>
      <c r="D80" s="430" t="s">
        <v>16</v>
      </c>
      <c r="E80" s="430">
        <v>7</v>
      </c>
      <c r="F80" s="430" t="s">
        <v>16</v>
      </c>
      <c r="G80" s="430">
        <v>4</v>
      </c>
      <c r="H80" s="430" t="s">
        <v>16</v>
      </c>
    </row>
    <row r="81" spans="1:11">
      <c r="A81" s="429" t="s">
        <v>795</v>
      </c>
      <c r="B81" s="430">
        <v>120</v>
      </c>
      <c r="C81" s="430">
        <v>96</v>
      </c>
      <c r="D81" s="430" t="s">
        <v>16</v>
      </c>
      <c r="E81" s="430">
        <f>SUM(E82:E83)</f>
        <v>72</v>
      </c>
      <c r="F81" s="430" t="s">
        <v>16</v>
      </c>
      <c r="G81" s="430">
        <v>60</v>
      </c>
      <c r="H81" s="430" t="s">
        <v>16</v>
      </c>
      <c r="I81" s="489"/>
    </row>
    <row r="82" spans="1:11">
      <c r="A82" s="431" t="s">
        <v>793</v>
      </c>
      <c r="B82" s="432">
        <v>0</v>
      </c>
      <c r="C82" s="432">
        <v>0</v>
      </c>
      <c r="D82" s="430" t="s">
        <v>16</v>
      </c>
      <c r="E82" s="432">
        <v>0</v>
      </c>
      <c r="F82" s="430" t="s">
        <v>16</v>
      </c>
      <c r="G82" s="432">
        <v>0</v>
      </c>
      <c r="H82" s="430" t="s">
        <v>16</v>
      </c>
    </row>
    <row r="83" spans="1:11">
      <c r="A83" s="431" t="s">
        <v>794</v>
      </c>
      <c r="B83" s="432">
        <v>120</v>
      </c>
      <c r="C83" s="432">
        <v>96</v>
      </c>
      <c r="D83" s="430" t="s">
        <v>16</v>
      </c>
      <c r="E83" s="432">
        <v>72</v>
      </c>
      <c r="F83" s="430" t="s">
        <v>16</v>
      </c>
      <c r="G83" s="487">
        <v>60</v>
      </c>
      <c r="H83" s="430" t="s">
        <v>16</v>
      </c>
    </row>
    <row r="84" spans="1:11">
      <c r="A84" s="434" t="s">
        <v>388</v>
      </c>
      <c r="B84" s="435">
        <v>131</v>
      </c>
      <c r="C84" s="435">
        <v>107</v>
      </c>
      <c r="D84" s="490">
        <v>1</v>
      </c>
      <c r="E84" s="435">
        <f>E78+E81</f>
        <v>81</v>
      </c>
      <c r="F84" s="490">
        <v>0.8</v>
      </c>
      <c r="G84" s="435">
        <v>66</v>
      </c>
      <c r="H84" s="490">
        <v>0.6</v>
      </c>
    </row>
    <row r="85" spans="1:11" ht="9" customHeight="1"/>
    <row r="86" spans="1:11">
      <c r="D86" s="440"/>
      <c r="E86" s="440"/>
      <c r="F86" s="440"/>
      <c r="G86" s="440"/>
      <c r="H86" s="440"/>
      <c r="I86" s="440"/>
      <c r="J86" s="440"/>
      <c r="K86" s="441" t="s">
        <v>592</v>
      </c>
    </row>
  </sheetData>
  <mergeCells count="151">
    <mergeCell ref="A75:A76"/>
    <mergeCell ref="B75:B76"/>
    <mergeCell ref="C75:D75"/>
    <mergeCell ref="E75:H75"/>
    <mergeCell ref="C70:G70"/>
    <mergeCell ref="I70:J70"/>
    <mergeCell ref="C71:G71"/>
    <mergeCell ref="I71:J71"/>
    <mergeCell ref="C72:G72"/>
    <mergeCell ref="I72:J72"/>
    <mergeCell ref="K67:K69"/>
    <mergeCell ref="L67:L69"/>
    <mergeCell ref="M67:M69"/>
    <mergeCell ref="C68:G68"/>
    <mergeCell ref="I68:J68"/>
    <mergeCell ref="C69:G69"/>
    <mergeCell ref="I69:J69"/>
    <mergeCell ref="C65:G65"/>
    <mergeCell ref="I65:J65"/>
    <mergeCell ref="C66:G66"/>
    <mergeCell ref="I66:J66"/>
    <mergeCell ref="C67:G67"/>
    <mergeCell ref="I67:J67"/>
    <mergeCell ref="C63:G63"/>
    <mergeCell ref="I63:J63"/>
    <mergeCell ref="C64:G64"/>
    <mergeCell ref="I64:J64"/>
    <mergeCell ref="C59:G59"/>
    <mergeCell ref="I59:J59"/>
    <mergeCell ref="C60:G60"/>
    <mergeCell ref="I60:J60"/>
    <mergeCell ref="C61:G61"/>
    <mergeCell ref="I61:J61"/>
    <mergeCell ref="C57:G57"/>
    <mergeCell ref="I57:J57"/>
    <mergeCell ref="K57:K58"/>
    <mergeCell ref="L57:L58"/>
    <mergeCell ref="M57:M58"/>
    <mergeCell ref="C58:G58"/>
    <mergeCell ref="I58:J58"/>
    <mergeCell ref="C62:G62"/>
    <mergeCell ref="I62:J62"/>
    <mergeCell ref="C54:G54"/>
    <mergeCell ref="I54:J54"/>
    <mergeCell ref="C55:G55"/>
    <mergeCell ref="I55:J55"/>
    <mergeCell ref="K55:K56"/>
    <mergeCell ref="L55:L56"/>
    <mergeCell ref="K51:K52"/>
    <mergeCell ref="L51:L52"/>
    <mergeCell ref="M51:M52"/>
    <mergeCell ref="C52:G52"/>
    <mergeCell ref="I52:J52"/>
    <mergeCell ref="C53:G53"/>
    <mergeCell ref="I53:J53"/>
    <mergeCell ref="K53:K54"/>
    <mergeCell ref="L53:L54"/>
    <mergeCell ref="M53:M54"/>
    <mergeCell ref="M55:M56"/>
    <mergeCell ref="C56:G56"/>
    <mergeCell ref="I56:J56"/>
    <mergeCell ref="C49:G49"/>
    <mergeCell ref="I49:J49"/>
    <mergeCell ref="C50:G50"/>
    <mergeCell ref="I50:J50"/>
    <mergeCell ref="C51:G51"/>
    <mergeCell ref="I51:J51"/>
    <mergeCell ref="M45:M46"/>
    <mergeCell ref="I46:J46"/>
    <mergeCell ref="C47:G47"/>
    <mergeCell ref="I47:J47"/>
    <mergeCell ref="C48:G48"/>
    <mergeCell ref="I48:J48"/>
    <mergeCell ref="A45:A46"/>
    <mergeCell ref="B45:B46"/>
    <mergeCell ref="C45:G46"/>
    <mergeCell ref="H45:J45"/>
    <mergeCell ref="K45:K46"/>
    <mergeCell ref="L45:L46"/>
    <mergeCell ref="L39:L42"/>
    <mergeCell ref="M39:M42"/>
    <mergeCell ref="I40:J40"/>
    <mergeCell ref="A41:A42"/>
    <mergeCell ref="B41:D42"/>
    <mergeCell ref="I41:J41"/>
    <mergeCell ref="I42:J42"/>
    <mergeCell ref="A39:A40"/>
    <mergeCell ref="B39:D40"/>
    <mergeCell ref="E39:E42"/>
    <mergeCell ref="F39:G42"/>
    <mergeCell ref="I39:J39"/>
    <mergeCell ref="K39:K42"/>
    <mergeCell ref="M34:M38"/>
    <mergeCell ref="I35:J35"/>
    <mergeCell ref="B38:D38"/>
    <mergeCell ref="I38:J38"/>
    <mergeCell ref="L29:L33"/>
    <mergeCell ref="M29:M33"/>
    <mergeCell ref="I30:J30"/>
    <mergeCell ref="B33:D33"/>
    <mergeCell ref="I33:J33"/>
    <mergeCell ref="K29:K33"/>
    <mergeCell ref="A26:A27"/>
    <mergeCell ref="B26:D27"/>
    <mergeCell ref="E26:G26"/>
    <mergeCell ref="H26:J26"/>
    <mergeCell ref="K26:K27"/>
    <mergeCell ref="L26:L27"/>
    <mergeCell ref="A34:A37"/>
    <mergeCell ref="B34:D37"/>
    <mergeCell ref="E34:E38"/>
    <mergeCell ref="F34:G38"/>
    <mergeCell ref="I34:J34"/>
    <mergeCell ref="A29:A32"/>
    <mergeCell ref="B29:D32"/>
    <mergeCell ref="E29:E33"/>
    <mergeCell ref="F29:G33"/>
    <mergeCell ref="I29:J29"/>
    <mergeCell ref="K34:K38"/>
    <mergeCell ref="L34:L38"/>
    <mergeCell ref="B23:D23"/>
    <mergeCell ref="F23:G23"/>
    <mergeCell ref="I23:J23"/>
    <mergeCell ref="L23:M23"/>
    <mergeCell ref="M26:M27"/>
    <mergeCell ref="F27:G27"/>
    <mergeCell ref="I27:J27"/>
    <mergeCell ref="B28:D28"/>
    <mergeCell ref="F28:G28"/>
    <mergeCell ref="I28:J28"/>
    <mergeCell ref="A20:A21"/>
    <mergeCell ref="B20:D21"/>
    <mergeCell ref="E20:G20"/>
    <mergeCell ref="H20:J20"/>
    <mergeCell ref="K20:K21"/>
    <mergeCell ref="L20:M21"/>
    <mergeCell ref="F21:G21"/>
    <mergeCell ref="I21:J21"/>
    <mergeCell ref="B22:D22"/>
    <mergeCell ref="F22:G22"/>
    <mergeCell ref="I22:J22"/>
    <mergeCell ref="L22:M22"/>
    <mergeCell ref="A7:M7"/>
    <mergeCell ref="A9:M9"/>
    <mergeCell ref="A11:M11"/>
    <mergeCell ref="A13:M13"/>
    <mergeCell ref="A14:M14"/>
    <mergeCell ref="A15:M15"/>
    <mergeCell ref="A16:M16"/>
    <mergeCell ref="A17:M17"/>
    <mergeCell ref="A18:M18"/>
  </mergeCells>
  <conditionalFormatting sqref="E73:J73 E43 C41:C42 E29 E34 E78:F80 H48:H72 E39:F40">
    <cfRule type="cellIs" dxfId="8" priority="2" operator="equal">
      <formula>"посещение по неотложной помощи"</formula>
    </cfRule>
  </conditionalFormatting>
  <conditionalFormatting sqref="G78:G80">
    <cfRule type="cellIs" dxfId="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960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</row>
    <row r="7" spans="1:27" ht="46.5" customHeight="1">
      <c r="A7" s="569" t="s">
        <v>722</v>
      </c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</row>
    <row r="8" spans="1:27" ht="3.75" customHeight="1"/>
    <row r="9" spans="1:27" ht="45" customHeight="1">
      <c r="A9" s="534" t="s">
        <v>897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s="57" customFormat="1" ht="32.25" customHeight="1">
      <c r="A13" s="570" t="s">
        <v>898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 spans="1:27" s="57" customFormat="1" ht="32.25" customHeight="1">
      <c r="A14" s="570" t="s">
        <v>899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 spans="1:27" s="57" customFormat="1" ht="32.25" customHeight="1">
      <c r="A15" s="570" t="s">
        <v>900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 spans="1:27" s="57" customFormat="1" ht="32.25" customHeight="1">
      <c r="A16" s="570" t="s">
        <v>901</v>
      </c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</row>
    <row r="17" spans="1:13" s="57" customFormat="1">
      <c r="A17" s="570" t="s">
        <v>902</v>
      </c>
      <c r="B17" s="570"/>
      <c r="C17" s="570"/>
      <c r="D17" s="570"/>
      <c r="E17" s="570"/>
      <c r="F17" s="570"/>
      <c r="G17" s="570"/>
      <c r="H17" s="570"/>
      <c r="I17" s="570"/>
      <c r="J17" s="570"/>
      <c r="K17" s="570"/>
      <c r="L17" s="570"/>
      <c r="M17" s="570"/>
    </row>
    <row r="18" spans="1:13" ht="9" customHeight="1">
      <c r="A18" s="387"/>
      <c r="B18" s="388"/>
      <c r="C18" s="388"/>
      <c r="D18" s="388"/>
      <c r="E18" s="387"/>
      <c r="F18" s="387"/>
      <c r="G18" s="387"/>
      <c r="H18" s="387"/>
      <c r="I18" s="387"/>
      <c r="J18" s="387"/>
      <c r="K18" s="387"/>
      <c r="L18" s="388"/>
      <c r="M18" s="387"/>
    </row>
    <row r="19" spans="1:13" ht="43.5" customHeight="1">
      <c r="A19" s="579" t="s">
        <v>727</v>
      </c>
      <c r="B19" s="581" t="s">
        <v>728</v>
      </c>
      <c r="C19" s="582"/>
      <c r="D19" s="583"/>
      <c r="E19" s="587" t="s">
        <v>669</v>
      </c>
      <c r="F19" s="588"/>
      <c r="G19" s="589"/>
      <c r="H19" s="587" t="s">
        <v>668</v>
      </c>
      <c r="I19" s="588"/>
      <c r="J19" s="589"/>
      <c r="K19" s="579" t="s">
        <v>729</v>
      </c>
      <c r="L19" s="590" t="s">
        <v>730</v>
      </c>
      <c r="M19" s="591"/>
    </row>
    <row r="20" spans="1:13" ht="67.5" customHeight="1">
      <c r="A20" s="580"/>
      <c r="B20" s="584"/>
      <c r="C20" s="585"/>
      <c r="D20" s="586"/>
      <c r="E20" s="389" t="s">
        <v>649</v>
      </c>
      <c r="F20" s="594" t="s">
        <v>651</v>
      </c>
      <c r="G20" s="595"/>
      <c r="H20" s="390" t="s">
        <v>672</v>
      </c>
      <c r="I20" s="594" t="s">
        <v>149</v>
      </c>
      <c r="J20" s="595"/>
      <c r="K20" s="580"/>
      <c r="L20" s="592"/>
      <c r="M20" s="593"/>
    </row>
    <row r="21" spans="1:13" s="393" customFormat="1">
      <c r="A21" s="391">
        <v>1</v>
      </c>
      <c r="B21" s="571">
        <f>A21+1</f>
        <v>2</v>
      </c>
      <c r="C21" s="572"/>
      <c r="D21" s="573"/>
      <c r="E21" s="391">
        <f>B21+1</f>
        <v>3</v>
      </c>
      <c r="F21" s="571">
        <f>E21+1</f>
        <v>4</v>
      </c>
      <c r="G21" s="573"/>
      <c r="H21" s="392">
        <f>F21+1</f>
        <v>5</v>
      </c>
      <c r="I21" s="571">
        <f>H21+1</f>
        <v>6</v>
      </c>
      <c r="J21" s="573"/>
      <c r="K21" s="391">
        <f>I21+1</f>
        <v>7</v>
      </c>
      <c r="L21" s="571">
        <f>K21+1</f>
        <v>8</v>
      </c>
      <c r="M21" s="573"/>
    </row>
    <row r="22" spans="1:13" ht="48.75" customHeight="1">
      <c r="A22" s="394" t="s">
        <v>903</v>
      </c>
      <c r="B22" s="574" t="s">
        <v>904</v>
      </c>
      <c r="C22" s="575"/>
      <c r="D22" s="576"/>
      <c r="E22" s="394">
        <v>800</v>
      </c>
      <c r="F22" s="574" t="s">
        <v>733</v>
      </c>
      <c r="G22" s="576"/>
      <c r="H22" s="395" t="s">
        <v>734</v>
      </c>
      <c r="I22" s="574" t="s">
        <v>735</v>
      </c>
      <c r="J22" s="576"/>
      <c r="K22" s="396">
        <v>213</v>
      </c>
      <c r="L22" s="577">
        <v>32249</v>
      </c>
      <c r="M22" s="578"/>
    </row>
    <row r="23" spans="1:13" ht="9.75" customHeight="1">
      <c r="A23" s="397"/>
      <c r="B23" s="398"/>
      <c r="C23" s="398"/>
      <c r="D23" s="398"/>
      <c r="E23" s="397"/>
      <c r="F23" s="398"/>
      <c r="G23" s="398"/>
      <c r="H23" s="399"/>
      <c r="I23" s="397"/>
      <c r="J23" s="397"/>
      <c r="K23" s="400"/>
      <c r="L23" s="400"/>
      <c r="M23" s="401"/>
    </row>
    <row r="24" spans="1:13" ht="15.75" customHeight="1">
      <c r="A24" s="402" t="s">
        <v>736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</row>
    <row r="25" spans="1:13" ht="36.75" customHeight="1">
      <c r="A25" s="579" t="s">
        <v>737</v>
      </c>
      <c r="B25" s="581" t="s">
        <v>738</v>
      </c>
      <c r="C25" s="582"/>
      <c r="D25" s="583"/>
      <c r="E25" s="587" t="s">
        <v>669</v>
      </c>
      <c r="F25" s="588"/>
      <c r="G25" s="589"/>
      <c r="H25" s="587" t="s">
        <v>668</v>
      </c>
      <c r="I25" s="588"/>
      <c r="J25" s="589"/>
      <c r="K25" s="579" t="s">
        <v>729</v>
      </c>
      <c r="L25" s="579" t="s">
        <v>739</v>
      </c>
      <c r="M25" s="579" t="s">
        <v>740</v>
      </c>
    </row>
    <row r="26" spans="1:13" ht="28.5" customHeight="1">
      <c r="A26" s="580"/>
      <c r="B26" s="584"/>
      <c r="C26" s="585"/>
      <c r="D26" s="586"/>
      <c r="E26" s="389" t="s">
        <v>649</v>
      </c>
      <c r="F26" s="594" t="s">
        <v>651</v>
      </c>
      <c r="G26" s="595"/>
      <c r="H26" s="390" t="s">
        <v>672</v>
      </c>
      <c r="I26" s="594" t="s">
        <v>149</v>
      </c>
      <c r="J26" s="595"/>
      <c r="K26" s="580"/>
      <c r="L26" s="580"/>
      <c r="M26" s="580"/>
    </row>
    <row r="27" spans="1:13">
      <c r="A27" s="391">
        <v>1</v>
      </c>
      <c r="B27" s="596">
        <f>A27+1</f>
        <v>2</v>
      </c>
      <c r="C27" s="597"/>
      <c r="D27" s="598"/>
      <c r="E27" s="404">
        <f>B27+1</f>
        <v>3</v>
      </c>
      <c r="F27" s="571">
        <f>E27+1</f>
        <v>4</v>
      </c>
      <c r="G27" s="573"/>
      <c r="H27" s="392">
        <f>F27+1</f>
        <v>5</v>
      </c>
      <c r="I27" s="571">
        <f>H27+1</f>
        <v>6</v>
      </c>
      <c r="J27" s="573"/>
      <c r="K27" s="391">
        <f>I27+1</f>
        <v>7</v>
      </c>
      <c r="L27" s="391">
        <f>K27+1</f>
        <v>8</v>
      </c>
      <c r="M27" s="391">
        <f>L27+1</f>
        <v>9</v>
      </c>
    </row>
    <row r="28" spans="1:13" s="406" customFormat="1" ht="30" customHeight="1">
      <c r="A28" s="599" t="s">
        <v>741</v>
      </c>
      <c r="B28" s="602" t="s">
        <v>742</v>
      </c>
      <c r="C28" s="603"/>
      <c r="D28" s="604"/>
      <c r="E28" s="599">
        <v>801</v>
      </c>
      <c r="F28" s="602" t="s">
        <v>743</v>
      </c>
      <c r="G28" s="604"/>
      <c r="H28" s="405">
        <v>104</v>
      </c>
      <c r="I28" s="611" t="s">
        <v>735</v>
      </c>
      <c r="J28" s="612"/>
      <c r="K28" s="613">
        <v>213</v>
      </c>
      <c r="L28" s="613">
        <v>1</v>
      </c>
      <c r="M28" s="616">
        <v>1</v>
      </c>
    </row>
    <row r="29" spans="1:13" s="406" customFormat="1" ht="28.5" customHeight="1">
      <c r="A29" s="600"/>
      <c r="B29" s="605"/>
      <c r="C29" s="606"/>
      <c r="D29" s="607"/>
      <c r="E29" s="600"/>
      <c r="F29" s="605"/>
      <c r="G29" s="607"/>
      <c r="H29" s="405">
        <v>32</v>
      </c>
      <c r="I29" s="611" t="s">
        <v>744</v>
      </c>
      <c r="J29" s="612"/>
      <c r="K29" s="614"/>
      <c r="L29" s="614"/>
      <c r="M29" s="617"/>
    </row>
    <row r="30" spans="1:13" s="406" customFormat="1" ht="20.25" customHeight="1">
      <c r="A30" s="600"/>
      <c r="B30" s="605"/>
      <c r="C30" s="606"/>
      <c r="D30" s="607"/>
      <c r="E30" s="600"/>
      <c r="F30" s="605"/>
      <c r="G30" s="607"/>
      <c r="H30" s="405">
        <v>87</v>
      </c>
      <c r="I30" s="414" t="s">
        <v>745</v>
      </c>
      <c r="J30" s="448"/>
      <c r="K30" s="614"/>
      <c r="L30" s="614"/>
      <c r="M30" s="617"/>
    </row>
    <row r="31" spans="1:13" s="406" customFormat="1" ht="15.75" customHeight="1">
      <c r="A31" s="601"/>
      <c r="B31" s="608"/>
      <c r="C31" s="609"/>
      <c r="D31" s="610"/>
      <c r="E31" s="601"/>
      <c r="F31" s="608"/>
      <c r="G31" s="610"/>
      <c r="H31" s="405">
        <v>62</v>
      </c>
      <c r="I31" s="414" t="s">
        <v>746</v>
      </c>
      <c r="J31" s="448"/>
      <c r="K31" s="615"/>
      <c r="L31" s="615"/>
      <c r="M31" s="618"/>
    </row>
    <row r="32" spans="1:13" s="406" customFormat="1" ht="31.5" customHeight="1">
      <c r="A32" s="599" t="s">
        <v>747</v>
      </c>
      <c r="B32" s="602" t="s">
        <v>748</v>
      </c>
      <c r="C32" s="603"/>
      <c r="D32" s="604"/>
      <c r="E32" s="599">
        <v>803</v>
      </c>
      <c r="F32" s="602" t="s">
        <v>749</v>
      </c>
      <c r="G32" s="604"/>
      <c r="H32" s="405">
        <v>104</v>
      </c>
      <c r="I32" s="611" t="s">
        <v>735</v>
      </c>
      <c r="J32" s="612"/>
      <c r="K32" s="613">
        <v>213</v>
      </c>
      <c r="L32" s="613">
        <v>2</v>
      </c>
      <c r="M32" s="616">
        <v>4</v>
      </c>
    </row>
    <row r="33" spans="1:13" s="406" customFormat="1" ht="31.5" customHeight="1">
      <c r="A33" s="600"/>
      <c r="B33" s="605"/>
      <c r="C33" s="606"/>
      <c r="D33" s="607"/>
      <c r="E33" s="600"/>
      <c r="F33" s="605"/>
      <c r="G33" s="607"/>
      <c r="H33" s="405">
        <v>32</v>
      </c>
      <c r="I33" s="611" t="s">
        <v>744</v>
      </c>
      <c r="J33" s="612"/>
      <c r="K33" s="614"/>
      <c r="L33" s="614"/>
      <c r="M33" s="617"/>
    </row>
    <row r="34" spans="1:13" s="406" customFormat="1" ht="15.75" customHeight="1">
      <c r="A34" s="600"/>
      <c r="B34" s="605"/>
      <c r="C34" s="606"/>
      <c r="D34" s="607"/>
      <c r="E34" s="600"/>
      <c r="F34" s="605"/>
      <c r="G34" s="607"/>
      <c r="H34" s="405">
        <v>87</v>
      </c>
      <c r="I34" s="414" t="s">
        <v>745</v>
      </c>
      <c r="J34" s="448"/>
      <c r="K34" s="614"/>
      <c r="L34" s="614"/>
      <c r="M34" s="617"/>
    </row>
    <row r="35" spans="1:13" s="406" customFormat="1" ht="15.75" customHeight="1">
      <c r="A35" s="601"/>
      <c r="B35" s="608"/>
      <c r="C35" s="609"/>
      <c r="D35" s="610"/>
      <c r="E35" s="601"/>
      <c r="F35" s="608"/>
      <c r="G35" s="610"/>
      <c r="H35" s="405">
        <v>62</v>
      </c>
      <c r="I35" s="414" t="s">
        <v>746</v>
      </c>
      <c r="J35" s="448"/>
      <c r="K35" s="615"/>
      <c r="L35" s="615"/>
      <c r="M35" s="618"/>
    </row>
    <row r="36" spans="1:13" s="406" customFormat="1" ht="8.25" customHeight="1">
      <c r="A36" s="407"/>
      <c r="B36" s="408"/>
      <c r="C36" s="408"/>
      <c r="D36" s="408"/>
      <c r="E36" s="407"/>
      <c r="F36" s="408"/>
      <c r="G36" s="408"/>
      <c r="H36" s="409"/>
      <c r="I36" s="410"/>
      <c r="J36" s="410"/>
      <c r="K36" s="411"/>
      <c r="L36" s="411"/>
      <c r="M36" s="412"/>
    </row>
    <row r="37" spans="1:13" s="406" customFormat="1">
      <c r="A37" s="403" t="s">
        <v>750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</row>
    <row r="38" spans="1:13" s="406" customFormat="1" ht="54.75" customHeight="1">
      <c r="A38" s="579" t="s">
        <v>751</v>
      </c>
      <c r="B38" s="622" t="s">
        <v>737</v>
      </c>
      <c r="C38" s="622" t="s">
        <v>738</v>
      </c>
      <c r="D38" s="622"/>
      <c r="E38" s="622"/>
      <c r="F38" s="622"/>
      <c r="G38" s="622"/>
      <c r="H38" s="623" t="s">
        <v>644</v>
      </c>
      <c r="I38" s="624"/>
      <c r="J38" s="625"/>
      <c r="K38" s="579" t="s">
        <v>729</v>
      </c>
      <c r="L38" s="579" t="s">
        <v>739</v>
      </c>
      <c r="M38" s="579" t="s">
        <v>740</v>
      </c>
    </row>
    <row r="39" spans="1:13" s="406" customFormat="1" ht="40.5" customHeight="1">
      <c r="A39" s="580"/>
      <c r="B39" s="622"/>
      <c r="C39" s="622"/>
      <c r="D39" s="622"/>
      <c r="E39" s="622"/>
      <c r="F39" s="622"/>
      <c r="G39" s="622"/>
      <c r="H39" s="389" t="s">
        <v>649</v>
      </c>
      <c r="I39" s="594" t="s">
        <v>651</v>
      </c>
      <c r="J39" s="595"/>
      <c r="K39" s="580"/>
      <c r="L39" s="580"/>
      <c r="M39" s="580"/>
    </row>
    <row r="40" spans="1:13" s="406" customFormat="1">
      <c r="A40" s="391">
        <v>1</v>
      </c>
      <c r="B40" s="391">
        <f>A40+1</f>
        <v>2</v>
      </c>
      <c r="C40" s="571">
        <f>B40+1</f>
        <v>3</v>
      </c>
      <c r="D40" s="572"/>
      <c r="E40" s="572"/>
      <c r="F40" s="572"/>
      <c r="G40" s="573"/>
      <c r="H40" s="392">
        <f>C40+1</f>
        <v>4</v>
      </c>
      <c r="I40" s="571">
        <f>H40+1</f>
        <v>5</v>
      </c>
      <c r="J40" s="573"/>
      <c r="K40" s="391">
        <f>I40+1</f>
        <v>6</v>
      </c>
      <c r="L40" s="391">
        <f>K40+1</f>
        <v>7</v>
      </c>
      <c r="M40" s="391">
        <f>L40+1</f>
        <v>8</v>
      </c>
    </row>
    <row r="41" spans="1:13" s="406" customFormat="1" ht="33.75" customHeight="1">
      <c r="A41" s="413" t="s">
        <v>752</v>
      </c>
      <c r="B41" s="414" t="s">
        <v>905</v>
      </c>
      <c r="C41" s="611" t="s">
        <v>906</v>
      </c>
      <c r="D41" s="621"/>
      <c r="E41" s="621"/>
      <c r="F41" s="621"/>
      <c r="G41" s="612"/>
      <c r="H41" s="405" t="s">
        <v>755</v>
      </c>
      <c r="I41" s="619" t="s">
        <v>756</v>
      </c>
      <c r="J41" s="620"/>
      <c r="K41" s="613">
        <v>213</v>
      </c>
      <c r="L41" s="613">
        <v>2</v>
      </c>
      <c r="M41" s="626">
        <v>9.6</v>
      </c>
    </row>
    <row r="42" spans="1:13" s="406" customFormat="1" ht="20.25" customHeight="1">
      <c r="A42" s="413" t="s">
        <v>752</v>
      </c>
      <c r="B42" s="414" t="s">
        <v>838</v>
      </c>
      <c r="C42" s="611" t="s">
        <v>839</v>
      </c>
      <c r="D42" s="621"/>
      <c r="E42" s="621"/>
      <c r="F42" s="621"/>
      <c r="G42" s="612"/>
      <c r="H42" s="405" t="s">
        <v>755</v>
      </c>
      <c r="I42" s="619" t="s">
        <v>756</v>
      </c>
      <c r="J42" s="620"/>
      <c r="K42" s="615"/>
      <c r="L42" s="615"/>
      <c r="M42" s="627"/>
    </row>
    <row r="43" spans="1:13" s="406" customFormat="1" ht="30.75" customHeight="1">
      <c r="A43" s="413" t="s">
        <v>752</v>
      </c>
      <c r="B43" s="414" t="s">
        <v>907</v>
      </c>
      <c r="C43" s="611" t="s">
        <v>908</v>
      </c>
      <c r="D43" s="621"/>
      <c r="E43" s="621"/>
      <c r="F43" s="621"/>
      <c r="G43" s="612"/>
      <c r="H43" s="405" t="s">
        <v>755</v>
      </c>
      <c r="I43" s="619" t="s">
        <v>756</v>
      </c>
      <c r="J43" s="620"/>
      <c r="K43" s="655">
        <v>213</v>
      </c>
      <c r="L43" s="655">
        <v>2</v>
      </c>
      <c r="M43" s="654">
        <v>9.6</v>
      </c>
    </row>
    <row r="44" spans="1:13" s="406" customFormat="1" ht="20.25" customHeight="1">
      <c r="A44" s="413" t="s">
        <v>752</v>
      </c>
      <c r="B44" s="414" t="s">
        <v>834</v>
      </c>
      <c r="C44" s="619" t="s">
        <v>835</v>
      </c>
      <c r="D44" s="628"/>
      <c r="E44" s="628"/>
      <c r="F44" s="628"/>
      <c r="G44" s="620"/>
      <c r="H44" s="405" t="s">
        <v>755</v>
      </c>
      <c r="I44" s="619" t="s">
        <v>756</v>
      </c>
      <c r="J44" s="620"/>
      <c r="K44" s="655"/>
      <c r="L44" s="655"/>
      <c r="M44" s="654"/>
    </row>
    <row r="45" spans="1:13" s="406" customFormat="1" ht="20.25" customHeight="1">
      <c r="A45" s="413" t="s">
        <v>752</v>
      </c>
      <c r="B45" s="414" t="s">
        <v>759</v>
      </c>
      <c r="C45" s="619" t="s">
        <v>760</v>
      </c>
      <c r="D45" s="628"/>
      <c r="E45" s="628"/>
      <c r="F45" s="628"/>
      <c r="G45" s="620"/>
      <c r="H45" s="405" t="s">
        <v>755</v>
      </c>
      <c r="I45" s="619" t="s">
        <v>756</v>
      </c>
      <c r="J45" s="620"/>
      <c r="K45" s="415">
        <v>213</v>
      </c>
      <c r="L45" s="415">
        <v>1</v>
      </c>
      <c r="M45" s="416">
        <v>15</v>
      </c>
    </row>
    <row r="46" spans="1:13" s="406" customFormat="1" ht="30.75" customHeight="1">
      <c r="A46" s="413" t="s">
        <v>752</v>
      </c>
      <c r="B46" s="414" t="s">
        <v>909</v>
      </c>
      <c r="C46" s="611" t="s">
        <v>910</v>
      </c>
      <c r="D46" s="621"/>
      <c r="E46" s="621"/>
      <c r="F46" s="621"/>
      <c r="G46" s="612"/>
      <c r="H46" s="405" t="s">
        <v>755</v>
      </c>
      <c r="I46" s="619" t="s">
        <v>756</v>
      </c>
      <c r="J46" s="620"/>
      <c r="K46" s="415">
        <v>213</v>
      </c>
      <c r="L46" s="415">
        <v>2</v>
      </c>
      <c r="M46" s="449">
        <v>5</v>
      </c>
    </row>
    <row r="47" spans="1:13" s="406" customFormat="1" ht="20.25" customHeight="1">
      <c r="A47" s="413" t="s">
        <v>752</v>
      </c>
      <c r="B47" s="414" t="s">
        <v>816</v>
      </c>
      <c r="C47" s="619" t="s">
        <v>817</v>
      </c>
      <c r="D47" s="628"/>
      <c r="E47" s="628"/>
      <c r="F47" s="628"/>
      <c r="G47" s="620"/>
      <c r="H47" s="405" t="s">
        <v>755</v>
      </c>
      <c r="I47" s="619" t="s">
        <v>756</v>
      </c>
      <c r="J47" s="620"/>
      <c r="K47" s="415">
        <v>213</v>
      </c>
      <c r="L47" s="415">
        <v>2</v>
      </c>
      <c r="M47" s="449">
        <v>1</v>
      </c>
    </row>
    <row r="48" spans="1:13" s="406" customFormat="1" ht="20.25" customHeight="1">
      <c r="A48" s="413" t="s">
        <v>752</v>
      </c>
      <c r="B48" s="414" t="s">
        <v>911</v>
      </c>
      <c r="C48" s="619" t="s">
        <v>912</v>
      </c>
      <c r="D48" s="628"/>
      <c r="E48" s="628"/>
      <c r="F48" s="628"/>
      <c r="G48" s="620"/>
      <c r="H48" s="405" t="s">
        <v>755</v>
      </c>
      <c r="I48" s="619" t="s">
        <v>756</v>
      </c>
      <c r="J48" s="620"/>
      <c r="K48" s="415">
        <v>213</v>
      </c>
      <c r="L48" s="415">
        <v>2</v>
      </c>
      <c r="M48" s="449">
        <v>9</v>
      </c>
    </row>
    <row r="49" spans="1:13" s="406" customFormat="1" ht="20.25" customHeight="1">
      <c r="A49" s="413" t="s">
        <v>752</v>
      </c>
      <c r="B49" s="414" t="s">
        <v>913</v>
      </c>
      <c r="C49" s="619" t="s">
        <v>914</v>
      </c>
      <c r="D49" s="628"/>
      <c r="E49" s="628"/>
      <c r="F49" s="628"/>
      <c r="G49" s="620"/>
      <c r="H49" s="405" t="s">
        <v>755</v>
      </c>
      <c r="I49" s="619" t="s">
        <v>756</v>
      </c>
      <c r="J49" s="620"/>
      <c r="K49" s="655">
        <v>213</v>
      </c>
      <c r="L49" s="655">
        <v>2</v>
      </c>
      <c r="M49" s="654">
        <v>9</v>
      </c>
    </row>
    <row r="50" spans="1:13" s="406" customFormat="1" ht="20.25" customHeight="1">
      <c r="A50" s="413" t="s">
        <v>752</v>
      </c>
      <c r="B50" s="414" t="s">
        <v>915</v>
      </c>
      <c r="C50" s="619" t="s">
        <v>916</v>
      </c>
      <c r="D50" s="628"/>
      <c r="E50" s="628"/>
      <c r="F50" s="628"/>
      <c r="G50" s="620"/>
      <c r="H50" s="405" t="s">
        <v>755</v>
      </c>
      <c r="I50" s="619" t="s">
        <v>756</v>
      </c>
      <c r="J50" s="620"/>
      <c r="K50" s="655"/>
      <c r="L50" s="655"/>
      <c r="M50" s="654"/>
    </row>
    <row r="51" spans="1:13" s="406" customFormat="1" ht="20.25" customHeight="1">
      <c r="A51" s="413" t="s">
        <v>752</v>
      </c>
      <c r="B51" s="414" t="s">
        <v>765</v>
      </c>
      <c r="C51" s="619" t="s">
        <v>766</v>
      </c>
      <c r="D51" s="628"/>
      <c r="E51" s="628"/>
      <c r="F51" s="628"/>
      <c r="G51" s="620"/>
      <c r="H51" s="405" t="s">
        <v>755</v>
      </c>
      <c r="I51" s="619" t="s">
        <v>756</v>
      </c>
      <c r="J51" s="620"/>
      <c r="K51" s="415">
        <v>213</v>
      </c>
      <c r="L51" s="415">
        <v>2</v>
      </c>
      <c r="M51" s="416">
        <v>9</v>
      </c>
    </row>
    <row r="52" spans="1:13" s="406" customFormat="1" ht="20.25" customHeight="1">
      <c r="A52" s="413" t="s">
        <v>752</v>
      </c>
      <c r="B52" s="414" t="s">
        <v>775</v>
      </c>
      <c r="C52" s="619" t="s">
        <v>776</v>
      </c>
      <c r="D52" s="628"/>
      <c r="E52" s="628"/>
      <c r="F52" s="628"/>
      <c r="G52" s="620"/>
      <c r="H52" s="405" t="s">
        <v>755</v>
      </c>
      <c r="I52" s="619" t="s">
        <v>756</v>
      </c>
      <c r="J52" s="620"/>
      <c r="K52" s="415">
        <v>213</v>
      </c>
      <c r="L52" s="415">
        <v>2</v>
      </c>
      <c r="M52" s="416">
        <v>7</v>
      </c>
    </row>
    <row r="53" spans="1:13" s="406" customFormat="1" ht="20.25" customHeight="1">
      <c r="A53" s="413" t="s">
        <v>752</v>
      </c>
      <c r="B53" s="414" t="s">
        <v>773</v>
      </c>
      <c r="C53" s="619" t="s">
        <v>774</v>
      </c>
      <c r="D53" s="628"/>
      <c r="E53" s="628"/>
      <c r="F53" s="628"/>
      <c r="G53" s="620"/>
      <c r="H53" s="405" t="s">
        <v>755</v>
      </c>
      <c r="I53" s="619" t="s">
        <v>756</v>
      </c>
      <c r="J53" s="620"/>
      <c r="K53" s="415">
        <v>213</v>
      </c>
      <c r="L53" s="415">
        <v>2</v>
      </c>
      <c r="M53" s="416">
        <v>8</v>
      </c>
    </row>
    <row r="54" spans="1:13" s="406" customFormat="1" ht="20.25" customHeight="1">
      <c r="A54" s="413" t="s">
        <v>752</v>
      </c>
      <c r="B54" s="414" t="s">
        <v>767</v>
      </c>
      <c r="C54" s="619" t="s">
        <v>768</v>
      </c>
      <c r="D54" s="628"/>
      <c r="E54" s="628"/>
      <c r="F54" s="628"/>
      <c r="G54" s="620"/>
      <c r="H54" s="405" t="s">
        <v>755</v>
      </c>
      <c r="I54" s="619" t="s">
        <v>756</v>
      </c>
      <c r="J54" s="620"/>
      <c r="K54" s="655">
        <v>213</v>
      </c>
      <c r="L54" s="655">
        <v>2</v>
      </c>
      <c r="M54" s="654">
        <v>5</v>
      </c>
    </row>
    <row r="55" spans="1:13" s="406" customFormat="1" ht="20.25" customHeight="1">
      <c r="A55" s="413" t="s">
        <v>752</v>
      </c>
      <c r="B55" s="414" t="s">
        <v>769</v>
      </c>
      <c r="C55" s="619" t="s">
        <v>770</v>
      </c>
      <c r="D55" s="628"/>
      <c r="E55" s="628"/>
      <c r="F55" s="628"/>
      <c r="G55" s="620"/>
      <c r="H55" s="405" t="s">
        <v>755</v>
      </c>
      <c r="I55" s="619" t="s">
        <v>756</v>
      </c>
      <c r="J55" s="620"/>
      <c r="K55" s="655"/>
      <c r="L55" s="655"/>
      <c r="M55" s="654"/>
    </row>
    <row r="56" spans="1:13" s="406" customFormat="1" ht="31.5" customHeight="1">
      <c r="A56" s="413" t="s">
        <v>752</v>
      </c>
      <c r="B56" s="414" t="s">
        <v>917</v>
      </c>
      <c r="C56" s="611" t="s">
        <v>918</v>
      </c>
      <c r="D56" s="621"/>
      <c r="E56" s="621"/>
      <c r="F56" s="621"/>
      <c r="G56" s="612"/>
      <c r="H56" s="405" t="s">
        <v>755</v>
      </c>
      <c r="I56" s="619" t="s">
        <v>756</v>
      </c>
      <c r="J56" s="620"/>
      <c r="K56" s="655"/>
      <c r="L56" s="655"/>
      <c r="M56" s="654"/>
    </row>
    <row r="57" spans="1:13" s="406" customFormat="1" ht="20.25" customHeight="1">
      <c r="A57" s="413" t="s">
        <v>752</v>
      </c>
      <c r="B57" s="414" t="s">
        <v>820</v>
      </c>
      <c r="C57" s="619" t="s">
        <v>821</v>
      </c>
      <c r="D57" s="628"/>
      <c r="E57" s="628"/>
      <c r="F57" s="628"/>
      <c r="G57" s="620"/>
      <c r="H57" s="405" t="s">
        <v>755</v>
      </c>
      <c r="I57" s="619" t="s">
        <v>756</v>
      </c>
      <c r="J57" s="620"/>
      <c r="K57" s="415">
        <v>213</v>
      </c>
      <c r="L57" s="415">
        <v>2</v>
      </c>
      <c r="M57" s="416">
        <v>5</v>
      </c>
    </row>
    <row r="58" spans="1:13" s="406" customFormat="1" ht="20.25" customHeight="1">
      <c r="A58" s="413" t="s">
        <v>752</v>
      </c>
      <c r="B58" s="414" t="s">
        <v>880</v>
      </c>
      <c r="C58" s="611" t="s">
        <v>881</v>
      </c>
      <c r="D58" s="621"/>
      <c r="E58" s="621"/>
      <c r="F58" s="621"/>
      <c r="G58" s="612"/>
      <c r="H58" s="405" t="s">
        <v>755</v>
      </c>
      <c r="I58" s="619" t="s">
        <v>756</v>
      </c>
      <c r="J58" s="620"/>
      <c r="K58" s="415">
        <v>213</v>
      </c>
      <c r="L58" s="415">
        <v>2</v>
      </c>
      <c r="M58" s="416">
        <v>5</v>
      </c>
    </row>
    <row r="59" spans="1:13" ht="9" customHeight="1">
      <c r="A59" s="417"/>
      <c r="B59" s="417"/>
      <c r="C59" s="417"/>
      <c r="D59" s="418"/>
      <c r="E59" s="409"/>
      <c r="F59" s="407"/>
      <c r="G59" s="419"/>
      <c r="H59" s="419"/>
      <c r="I59" s="419"/>
      <c r="J59" s="419"/>
      <c r="K59" s="411"/>
      <c r="L59" s="411"/>
      <c r="M59" s="420"/>
    </row>
    <row r="60" spans="1:13" ht="20.25" customHeight="1">
      <c r="A60" s="403" t="s">
        <v>785</v>
      </c>
      <c r="B60" s="421"/>
      <c r="C60" s="421"/>
      <c r="D60" s="421"/>
      <c r="E60" s="421"/>
      <c r="F60" s="421"/>
      <c r="G60" s="421"/>
      <c r="H60" s="421"/>
      <c r="I60" s="421"/>
      <c r="K60" s="422"/>
    </row>
    <row r="61" spans="1:13" ht="15.75" customHeight="1">
      <c r="A61" s="630" t="s">
        <v>786</v>
      </c>
      <c r="B61" s="632" t="s">
        <v>787</v>
      </c>
      <c r="C61" s="634" t="s">
        <v>788</v>
      </c>
      <c r="D61" s="635"/>
      <c r="E61" s="636" t="s">
        <v>789</v>
      </c>
      <c r="F61" s="636"/>
      <c r="G61" s="636"/>
      <c r="H61" s="636"/>
    </row>
    <row r="62" spans="1:13" ht="42.75">
      <c r="A62" s="631"/>
      <c r="B62" s="633"/>
      <c r="C62" s="423" t="s">
        <v>790</v>
      </c>
      <c r="D62" s="424" t="s">
        <v>791</v>
      </c>
      <c r="E62" s="483" t="s">
        <v>790</v>
      </c>
      <c r="F62" s="484" t="s">
        <v>791</v>
      </c>
      <c r="G62" s="483" t="s">
        <v>790</v>
      </c>
      <c r="H62" s="484" t="s">
        <v>791</v>
      </c>
    </row>
    <row r="63" spans="1:13">
      <c r="A63" s="427">
        <v>1</v>
      </c>
      <c r="B63" s="428">
        <v>2</v>
      </c>
      <c r="C63" s="428">
        <v>3</v>
      </c>
      <c r="D63" s="428">
        <v>4</v>
      </c>
      <c r="E63" s="428">
        <v>5</v>
      </c>
      <c r="F63" s="428">
        <v>6</v>
      </c>
      <c r="G63" s="428">
        <v>7</v>
      </c>
      <c r="H63" s="428">
        <v>8</v>
      </c>
    </row>
    <row r="64" spans="1:13">
      <c r="A64" s="429" t="s">
        <v>792</v>
      </c>
      <c r="B64" s="430">
        <v>5</v>
      </c>
      <c r="C64" s="430">
        <v>5</v>
      </c>
      <c r="D64" s="430" t="s">
        <v>16</v>
      </c>
      <c r="E64" s="430">
        <v>4</v>
      </c>
      <c r="F64" s="430" t="s">
        <v>16</v>
      </c>
      <c r="G64" s="430">
        <v>3</v>
      </c>
      <c r="H64" s="430" t="s">
        <v>16</v>
      </c>
    </row>
    <row r="65" spans="1:11">
      <c r="A65" s="431" t="s">
        <v>793</v>
      </c>
      <c r="B65" s="430">
        <v>1</v>
      </c>
      <c r="C65" s="430">
        <v>1</v>
      </c>
      <c r="D65" s="430" t="s">
        <v>16</v>
      </c>
      <c r="E65" s="430">
        <v>1</v>
      </c>
      <c r="F65" s="430" t="s">
        <v>16</v>
      </c>
      <c r="G65" s="430">
        <v>1</v>
      </c>
      <c r="H65" s="430" t="s">
        <v>16</v>
      </c>
    </row>
    <row r="66" spans="1:11">
      <c r="A66" s="431" t="s">
        <v>794</v>
      </c>
      <c r="B66" s="430">
        <v>4</v>
      </c>
      <c r="C66" s="430">
        <v>4</v>
      </c>
      <c r="D66" s="430" t="s">
        <v>16</v>
      </c>
      <c r="E66" s="430">
        <v>3</v>
      </c>
      <c r="F66" s="430" t="s">
        <v>16</v>
      </c>
      <c r="G66" s="430">
        <v>2</v>
      </c>
      <c r="H66" s="430" t="s">
        <v>16</v>
      </c>
    </row>
    <row r="67" spans="1:11">
      <c r="A67" s="429" t="s">
        <v>795</v>
      </c>
      <c r="B67" s="430">
        <v>98</v>
      </c>
      <c r="C67" s="430">
        <v>79</v>
      </c>
      <c r="D67" s="430" t="s">
        <v>16</v>
      </c>
      <c r="E67" s="430">
        <f>SUM(E68:E69)</f>
        <v>60</v>
      </c>
      <c r="F67" s="430" t="s">
        <v>16</v>
      </c>
      <c r="G67" s="430">
        <v>48</v>
      </c>
      <c r="H67" s="430" t="s">
        <v>16</v>
      </c>
      <c r="I67" s="489"/>
    </row>
    <row r="68" spans="1:11">
      <c r="A68" s="431" t="s">
        <v>793</v>
      </c>
      <c r="B68" s="432">
        <v>15</v>
      </c>
      <c r="C68" s="432">
        <v>12</v>
      </c>
      <c r="D68" s="430" t="s">
        <v>16</v>
      </c>
      <c r="E68" s="432">
        <v>10</v>
      </c>
      <c r="F68" s="430" t="s">
        <v>16</v>
      </c>
      <c r="G68" s="432">
        <v>8</v>
      </c>
      <c r="H68" s="430" t="s">
        <v>16</v>
      </c>
    </row>
    <row r="69" spans="1:11">
      <c r="A69" s="431" t="s">
        <v>794</v>
      </c>
      <c r="B69" s="432">
        <v>83</v>
      </c>
      <c r="C69" s="432">
        <v>67</v>
      </c>
      <c r="D69" s="430" t="s">
        <v>16</v>
      </c>
      <c r="E69" s="432">
        <v>50</v>
      </c>
      <c r="F69" s="430" t="s">
        <v>16</v>
      </c>
      <c r="G69" s="487">
        <v>40</v>
      </c>
      <c r="H69" s="430" t="s">
        <v>16</v>
      </c>
    </row>
    <row r="70" spans="1:11">
      <c r="A70" s="434" t="s">
        <v>388</v>
      </c>
      <c r="B70" s="435">
        <v>103</v>
      </c>
      <c r="C70" s="435">
        <v>84</v>
      </c>
      <c r="D70" s="490">
        <v>1</v>
      </c>
      <c r="E70" s="435">
        <f>E67+E64</f>
        <v>64</v>
      </c>
      <c r="F70" s="490">
        <v>0.8</v>
      </c>
      <c r="G70" s="435">
        <v>51</v>
      </c>
      <c r="H70" s="490">
        <v>0.6</v>
      </c>
    </row>
    <row r="71" spans="1:11" ht="9" customHeight="1"/>
    <row r="72" spans="1:11">
      <c r="D72" s="440"/>
      <c r="E72" s="440"/>
      <c r="F72" s="440"/>
      <c r="G72" s="440"/>
      <c r="H72" s="440"/>
      <c r="I72" s="440"/>
      <c r="J72" s="440"/>
      <c r="K72" s="441" t="s">
        <v>592</v>
      </c>
    </row>
  </sheetData>
  <mergeCells count="116">
    <mergeCell ref="C58:G58"/>
    <mergeCell ref="I58:J58"/>
    <mergeCell ref="A61:A62"/>
    <mergeCell ref="B61:B62"/>
    <mergeCell ref="C61:D61"/>
    <mergeCell ref="E61:H61"/>
    <mergeCell ref="M54:M56"/>
    <mergeCell ref="C55:G55"/>
    <mergeCell ref="I55:J55"/>
    <mergeCell ref="C56:G56"/>
    <mergeCell ref="I56:J56"/>
    <mergeCell ref="C57:G57"/>
    <mergeCell ref="I57:J57"/>
    <mergeCell ref="C53:G53"/>
    <mergeCell ref="I53:J53"/>
    <mergeCell ref="C54:G54"/>
    <mergeCell ref="I54:J54"/>
    <mergeCell ref="K54:K56"/>
    <mergeCell ref="L54:L56"/>
    <mergeCell ref="M49:M50"/>
    <mergeCell ref="C50:G50"/>
    <mergeCell ref="I50:J50"/>
    <mergeCell ref="C51:G51"/>
    <mergeCell ref="I51:J51"/>
    <mergeCell ref="C52:G52"/>
    <mergeCell ref="I52:J52"/>
    <mergeCell ref="C49:G49"/>
    <mergeCell ref="I49:J49"/>
    <mergeCell ref="K49:K50"/>
    <mergeCell ref="L49:L50"/>
    <mergeCell ref="C48:G48"/>
    <mergeCell ref="I48:J48"/>
    <mergeCell ref="C40:G40"/>
    <mergeCell ref="I40:J40"/>
    <mergeCell ref="C41:G41"/>
    <mergeCell ref="I41:J41"/>
    <mergeCell ref="K41:K42"/>
    <mergeCell ref="L41:L42"/>
    <mergeCell ref="M41:M42"/>
    <mergeCell ref="C42:G42"/>
    <mergeCell ref="I42:J42"/>
    <mergeCell ref="C45:G45"/>
    <mergeCell ref="I45:J45"/>
    <mergeCell ref="C46:G46"/>
    <mergeCell ref="I46:J46"/>
    <mergeCell ref="C47:G47"/>
    <mergeCell ref="I47:J47"/>
    <mergeCell ref="C43:G43"/>
    <mergeCell ref="I43:J43"/>
    <mergeCell ref="K43:K44"/>
    <mergeCell ref="A38:A39"/>
    <mergeCell ref="B38:B39"/>
    <mergeCell ref="C38:G39"/>
    <mergeCell ref="H38:J38"/>
    <mergeCell ref="K38:K39"/>
    <mergeCell ref="L38:L39"/>
    <mergeCell ref="M38:M39"/>
    <mergeCell ref="I39:J39"/>
    <mergeCell ref="L43:L44"/>
    <mergeCell ref="M43:M44"/>
    <mergeCell ref="C44:G44"/>
    <mergeCell ref="I44:J44"/>
    <mergeCell ref="L28:L31"/>
    <mergeCell ref="M28:M31"/>
    <mergeCell ref="I29:J29"/>
    <mergeCell ref="A32:A35"/>
    <mergeCell ref="B32:D35"/>
    <mergeCell ref="E32:E35"/>
    <mergeCell ref="F32:G35"/>
    <mergeCell ref="I32:J32"/>
    <mergeCell ref="K32:K35"/>
    <mergeCell ref="L32:L35"/>
    <mergeCell ref="A28:A31"/>
    <mergeCell ref="B28:D31"/>
    <mergeCell ref="E28:E31"/>
    <mergeCell ref="F28:G31"/>
    <mergeCell ref="I28:J28"/>
    <mergeCell ref="K28:K31"/>
    <mergeCell ref="M32:M35"/>
    <mergeCell ref="I33:J33"/>
    <mergeCell ref="M25:M26"/>
    <mergeCell ref="F26:G26"/>
    <mergeCell ref="I26:J26"/>
    <mergeCell ref="B27:D27"/>
    <mergeCell ref="F27:G27"/>
    <mergeCell ref="I27:J27"/>
    <mergeCell ref="A25:A26"/>
    <mergeCell ref="B25:D26"/>
    <mergeCell ref="E25:G25"/>
    <mergeCell ref="H25:J25"/>
    <mergeCell ref="K25:K26"/>
    <mergeCell ref="L25:L26"/>
    <mergeCell ref="B22:D22"/>
    <mergeCell ref="F22:G22"/>
    <mergeCell ref="I22:J22"/>
    <mergeCell ref="L22:M22"/>
    <mergeCell ref="A16:M16"/>
    <mergeCell ref="A17:M17"/>
    <mergeCell ref="A19:A20"/>
    <mergeCell ref="B19:D20"/>
    <mergeCell ref="E19:G19"/>
    <mergeCell ref="H19:J19"/>
    <mergeCell ref="K19:K20"/>
    <mergeCell ref="L19:M20"/>
    <mergeCell ref="F20:G20"/>
    <mergeCell ref="I20:J20"/>
    <mergeCell ref="A7:M7"/>
    <mergeCell ref="A9:M9"/>
    <mergeCell ref="A11:M11"/>
    <mergeCell ref="A13:M13"/>
    <mergeCell ref="A14:M14"/>
    <mergeCell ref="A15:M15"/>
    <mergeCell ref="B21:D21"/>
    <mergeCell ref="F21:G21"/>
    <mergeCell ref="I21:J21"/>
    <mergeCell ref="L21:M21"/>
  </mergeCells>
  <conditionalFormatting sqref="E28:E36 E59:J59 H41:H58">
    <cfRule type="cellIs" dxfId="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s="8" customFormat="1" ht="18">
      <c r="B1" s="53"/>
      <c r="I1" s="381"/>
      <c r="M1" s="51" t="s">
        <v>961</v>
      </c>
      <c r="N1" s="382"/>
    </row>
    <row r="2" spans="1:27" s="8" customFormat="1" ht="18">
      <c r="B2" s="53"/>
      <c r="I2" s="381"/>
      <c r="M2" s="47" t="s">
        <v>137</v>
      </c>
      <c r="N2" s="382"/>
    </row>
    <row r="3" spans="1:27" s="8" customFormat="1" ht="18">
      <c r="B3" s="53"/>
      <c r="I3" s="381"/>
      <c r="M3" s="48" t="s">
        <v>964</v>
      </c>
      <c r="N3" s="382"/>
    </row>
    <row r="4" spans="1:27" ht="18">
      <c r="K4" s="54"/>
      <c r="L4" s="54"/>
      <c r="M4" s="383" t="s">
        <v>721</v>
      </c>
    </row>
    <row r="5" spans="1:27" ht="18">
      <c r="K5" s="199"/>
      <c r="L5" s="199"/>
      <c r="M5" s="55" t="s">
        <v>140</v>
      </c>
    </row>
    <row r="6" spans="1:27" ht="18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</row>
    <row r="7" spans="1:27" ht="46.5" customHeight="1">
      <c r="A7" s="569" t="s">
        <v>722</v>
      </c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</row>
    <row r="8" spans="1:27" ht="3.75" customHeight="1"/>
    <row r="9" spans="1:27" ht="48" customHeight="1">
      <c r="A9" s="534" t="s">
        <v>919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</row>
    <row r="10" spans="1:27" ht="4.5" customHeight="1"/>
    <row r="11" spans="1:27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7" s="57" customFormat="1" ht="42" customHeight="1">
      <c r="A13" s="570" t="s">
        <v>920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</row>
    <row r="14" spans="1:27" ht="9" customHeight="1">
      <c r="A14" s="387"/>
      <c r="B14" s="388"/>
      <c r="C14" s="388"/>
      <c r="D14" s="388"/>
      <c r="E14" s="387"/>
      <c r="F14" s="387"/>
      <c r="G14" s="387"/>
      <c r="H14" s="387"/>
      <c r="I14" s="387"/>
      <c r="J14" s="387"/>
      <c r="K14" s="387"/>
      <c r="L14" s="388"/>
      <c r="M14" s="387"/>
    </row>
    <row r="15" spans="1:27" ht="43.5" customHeight="1">
      <c r="A15" s="579" t="s">
        <v>727</v>
      </c>
      <c r="B15" s="581" t="s">
        <v>728</v>
      </c>
      <c r="C15" s="582"/>
      <c r="D15" s="583"/>
      <c r="E15" s="587" t="s">
        <v>669</v>
      </c>
      <c r="F15" s="588"/>
      <c r="G15" s="589"/>
      <c r="H15" s="587" t="s">
        <v>668</v>
      </c>
      <c r="I15" s="588"/>
      <c r="J15" s="589"/>
      <c r="K15" s="579" t="s">
        <v>729</v>
      </c>
      <c r="L15" s="590" t="s">
        <v>730</v>
      </c>
      <c r="M15" s="591"/>
    </row>
    <row r="16" spans="1:27" ht="67.5" customHeight="1">
      <c r="A16" s="580"/>
      <c r="B16" s="584"/>
      <c r="C16" s="585"/>
      <c r="D16" s="586"/>
      <c r="E16" s="389" t="s">
        <v>649</v>
      </c>
      <c r="F16" s="594" t="s">
        <v>651</v>
      </c>
      <c r="G16" s="595"/>
      <c r="H16" s="390" t="s">
        <v>672</v>
      </c>
      <c r="I16" s="594" t="s">
        <v>149</v>
      </c>
      <c r="J16" s="595"/>
      <c r="K16" s="580"/>
      <c r="L16" s="592"/>
      <c r="M16" s="593"/>
    </row>
    <row r="17" spans="1:13" s="393" customFormat="1">
      <c r="A17" s="391">
        <v>1</v>
      </c>
      <c r="B17" s="571">
        <f>A17+1</f>
        <v>2</v>
      </c>
      <c r="C17" s="572"/>
      <c r="D17" s="573"/>
      <c r="E17" s="391">
        <f>B17+1</f>
        <v>3</v>
      </c>
      <c r="F17" s="571">
        <f>E17+1</f>
        <v>4</v>
      </c>
      <c r="G17" s="573"/>
      <c r="H17" s="392">
        <f>F17+1</f>
        <v>5</v>
      </c>
      <c r="I17" s="571">
        <f>H17+1</f>
        <v>6</v>
      </c>
      <c r="J17" s="573"/>
      <c r="K17" s="391">
        <f>I17+1</f>
        <v>7</v>
      </c>
      <c r="L17" s="571">
        <f>K17+1</f>
        <v>8</v>
      </c>
      <c r="M17" s="573"/>
    </row>
    <row r="18" spans="1:13" ht="48.75" customHeight="1">
      <c r="A18" s="394" t="s">
        <v>921</v>
      </c>
      <c r="B18" s="574" t="s">
        <v>922</v>
      </c>
      <c r="C18" s="575"/>
      <c r="D18" s="576"/>
      <c r="E18" s="394">
        <v>800</v>
      </c>
      <c r="F18" s="574" t="s">
        <v>733</v>
      </c>
      <c r="G18" s="576"/>
      <c r="H18" s="395" t="s">
        <v>734</v>
      </c>
      <c r="I18" s="574" t="s">
        <v>735</v>
      </c>
      <c r="J18" s="576"/>
      <c r="K18" s="396">
        <v>213</v>
      </c>
      <c r="L18" s="577">
        <v>37798</v>
      </c>
      <c r="M18" s="578"/>
    </row>
    <row r="19" spans="1:13" ht="9.75" customHeight="1">
      <c r="A19" s="397"/>
      <c r="B19" s="398"/>
      <c r="C19" s="398"/>
      <c r="D19" s="398"/>
      <c r="E19" s="397"/>
      <c r="F19" s="398"/>
      <c r="G19" s="398"/>
      <c r="H19" s="399"/>
      <c r="I19" s="397"/>
      <c r="J19" s="397"/>
      <c r="K19" s="400"/>
      <c r="L19" s="400"/>
      <c r="M19" s="401"/>
    </row>
    <row r="20" spans="1:13" ht="15.75" customHeight="1">
      <c r="A20" s="402" t="s">
        <v>736</v>
      </c>
      <c r="B20" s="403"/>
      <c r="C20" s="403"/>
      <c r="D20" s="403"/>
      <c r="E20" s="403"/>
      <c r="F20" s="403"/>
      <c r="G20" s="403"/>
      <c r="H20" s="403"/>
      <c r="I20" s="403"/>
      <c r="J20" s="403"/>
      <c r="K20" s="403"/>
      <c r="L20" s="403"/>
      <c r="M20" s="403"/>
    </row>
    <row r="21" spans="1:13" ht="36.75" customHeight="1">
      <c r="A21" s="579" t="s">
        <v>737</v>
      </c>
      <c r="B21" s="581" t="s">
        <v>738</v>
      </c>
      <c r="C21" s="582"/>
      <c r="D21" s="583"/>
      <c r="E21" s="587" t="s">
        <v>669</v>
      </c>
      <c r="F21" s="588"/>
      <c r="G21" s="589"/>
      <c r="H21" s="587" t="s">
        <v>668</v>
      </c>
      <c r="I21" s="588"/>
      <c r="J21" s="589"/>
      <c r="K21" s="579" t="s">
        <v>729</v>
      </c>
      <c r="L21" s="579" t="s">
        <v>739</v>
      </c>
      <c r="M21" s="579" t="s">
        <v>740</v>
      </c>
    </row>
    <row r="22" spans="1:13" ht="28.5" customHeight="1">
      <c r="A22" s="580"/>
      <c r="B22" s="584"/>
      <c r="C22" s="585"/>
      <c r="D22" s="586"/>
      <c r="E22" s="389" t="s">
        <v>649</v>
      </c>
      <c r="F22" s="594" t="s">
        <v>651</v>
      </c>
      <c r="G22" s="595"/>
      <c r="H22" s="390" t="s">
        <v>672</v>
      </c>
      <c r="I22" s="594" t="s">
        <v>149</v>
      </c>
      <c r="J22" s="595"/>
      <c r="K22" s="580"/>
      <c r="L22" s="580"/>
      <c r="M22" s="580"/>
    </row>
    <row r="23" spans="1:13">
      <c r="A23" s="391">
        <v>1</v>
      </c>
      <c r="B23" s="596">
        <f>A23+1</f>
        <v>2</v>
      </c>
      <c r="C23" s="597"/>
      <c r="D23" s="598"/>
      <c r="E23" s="404">
        <f>B23+1</f>
        <v>3</v>
      </c>
      <c r="F23" s="571">
        <f>E23+1</f>
        <v>4</v>
      </c>
      <c r="G23" s="573"/>
      <c r="H23" s="392">
        <f>F23+1</f>
        <v>5</v>
      </c>
      <c r="I23" s="571">
        <f>H23+1</f>
        <v>6</v>
      </c>
      <c r="J23" s="573"/>
      <c r="K23" s="391">
        <f>I23+1</f>
        <v>7</v>
      </c>
      <c r="L23" s="391">
        <f>K23+1</f>
        <v>8</v>
      </c>
      <c r="M23" s="391">
        <f>L23+1</f>
        <v>9</v>
      </c>
    </row>
    <row r="24" spans="1:13" s="406" customFormat="1" ht="30" customHeight="1">
      <c r="A24" s="599" t="s">
        <v>741</v>
      </c>
      <c r="B24" s="602" t="s">
        <v>742</v>
      </c>
      <c r="C24" s="603"/>
      <c r="D24" s="604"/>
      <c r="E24" s="599">
        <v>801</v>
      </c>
      <c r="F24" s="602" t="s">
        <v>743</v>
      </c>
      <c r="G24" s="604"/>
      <c r="H24" s="405">
        <v>104</v>
      </c>
      <c r="I24" s="611" t="s">
        <v>735</v>
      </c>
      <c r="J24" s="612"/>
      <c r="K24" s="613">
        <v>213</v>
      </c>
      <c r="L24" s="613">
        <v>1</v>
      </c>
      <c r="M24" s="616">
        <v>1</v>
      </c>
    </row>
    <row r="25" spans="1:13" s="406" customFormat="1" ht="28.5" customHeight="1">
      <c r="A25" s="600"/>
      <c r="B25" s="605"/>
      <c r="C25" s="606"/>
      <c r="D25" s="607"/>
      <c r="E25" s="600"/>
      <c r="F25" s="605"/>
      <c r="G25" s="607"/>
      <c r="H25" s="405">
        <v>32</v>
      </c>
      <c r="I25" s="611" t="s">
        <v>744</v>
      </c>
      <c r="J25" s="612"/>
      <c r="K25" s="614"/>
      <c r="L25" s="614"/>
      <c r="M25" s="617"/>
    </row>
    <row r="26" spans="1:13" s="406" customFormat="1" ht="20.25" customHeight="1">
      <c r="A26" s="600"/>
      <c r="B26" s="605"/>
      <c r="C26" s="606"/>
      <c r="D26" s="607"/>
      <c r="E26" s="600"/>
      <c r="F26" s="605"/>
      <c r="G26" s="607"/>
      <c r="H26" s="405">
        <v>87</v>
      </c>
      <c r="I26" s="414" t="s">
        <v>745</v>
      </c>
      <c r="J26" s="448"/>
      <c r="K26" s="614"/>
      <c r="L26" s="614"/>
      <c r="M26" s="617"/>
    </row>
    <row r="27" spans="1:13" s="406" customFormat="1" ht="15.75" customHeight="1">
      <c r="A27" s="601"/>
      <c r="B27" s="608"/>
      <c r="C27" s="609"/>
      <c r="D27" s="610"/>
      <c r="E27" s="601"/>
      <c r="F27" s="608"/>
      <c r="G27" s="610"/>
      <c r="H27" s="405">
        <v>62</v>
      </c>
      <c r="I27" s="414" t="s">
        <v>746</v>
      </c>
      <c r="J27" s="448"/>
      <c r="K27" s="615"/>
      <c r="L27" s="615"/>
      <c r="M27" s="618"/>
    </row>
    <row r="28" spans="1:13" s="406" customFormat="1" ht="31.5" customHeight="1">
      <c r="A28" s="599" t="s">
        <v>747</v>
      </c>
      <c r="B28" s="602" t="s">
        <v>748</v>
      </c>
      <c r="C28" s="603"/>
      <c r="D28" s="604"/>
      <c r="E28" s="599">
        <v>803</v>
      </c>
      <c r="F28" s="602" t="s">
        <v>749</v>
      </c>
      <c r="G28" s="604"/>
      <c r="H28" s="405">
        <v>104</v>
      </c>
      <c r="I28" s="611" t="s">
        <v>735</v>
      </c>
      <c r="J28" s="612"/>
      <c r="K28" s="613">
        <v>213</v>
      </c>
      <c r="L28" s="613">
        <v>2</v>
      </c>
      <c r="M28" s="616">
        <v>4</v>
      </c>
    </row>
    <row r="29" spans="1:13" s="406" customFormat="1" ht="29.25" customHeight="1">
      <c r="A29" s="600"/>
      <c r="B29" s="605"/>
      <c r="C29" s="606"/>
      <c r="D29" s="607"/>
      <c r="E29" s="600"/>
      <c r="F29" s="605"/>
      <c r="G29" s="607"/>
      <c r="H29" s="405">
        <v>32</v>
      </c>
      <c r="I29" s="611" t="s">
        <v>744</v>
      </c>
      <c r="J29" s="612"/>
      <c r="K29" s="614"/>
      <c r="L29" s="614"/>
      <c r="M29" s="617"/>
    </row>
    <row r="30" spans="1:13" s="406" customFormat="1" ht="15.75" customHeight="1">
      <c r="A30" s="600"/>
      <c r="B30" s="605"/>
      <c r="C30" s="606"/>
      <c r="D30" s="607"/>
      <c r="E30" s="600"/>
      <c r="F30" s="605"/>
      <c r="G30" s="607"/>
      <c r="H30" s="405">
        <v>87</v>
      </c>
      <c r="I30" s="414" t="s">
        <v>745</v>
      </c>
      <c r="J30" s="448"/>
      <c r="K30" s="614"/>
      <c r="L30" s="614"/>
      <c r="M30" s="617"/>
    </row>
    <row r="31" spans="1:13" s="406" customFormat="1" ht="15.75" customHeight="1">
      <c r="A31" s="601"/>
      <c r="B31" s="608"/>
      <c r="C31" s="609"/>
      <c r="D31" s="610"/>
      <c r="E31" s="601"/>
      <c r="F31" s="608"/>
      <c r="G31" s="610"/>
      <c r="H31" s="405">
        <v>62</v>
      </c>
      <c r="I31" s="414" t="s">
        <v>746</v>
      </c>
      <c r="J31" s="448"/>
      <c r="K31" s="615"/>
      <c r="L31" s="615"/>
      <c r="M31" s="618"/>
    </row>
    <row r="32" spans="1:13" s="406" customFormat="1" ht="8.25" customHeight="1">
      <c r="A32" s="407"/>
      <c r="B32" s="408"/>
      <c r="C32" s="408"/>
      <c r="D32" s="408"/>
      <c r="E32" s="407"/>
      <c r="F32" s="408"/>
      <c r="G32" s="408"/>
      <c r="H32" s="409"/>
      <c r="I32" s="410"/>
      <c r="J32" s="410"/>
      <c r="K32" s="411"/>
      <c r="L32" s="411"/>
      <c r="M32" s="412"/>
    </row>
    <row r="33" spans="1:13" s="406" customFormat="1">
      <c r="A33" s="403" t="s">
        <v>750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</row>
    <row r="34" spans="1:13" s="406" customFormat="1" ht="54.75" customHeight="1">
      <c r="A34" s="579" t="s">
        <v>751</v>
      </c>
      <c r="B34" s="622" t="s">
        <v>737</v>
      </c>
      <c r="C34" s="622" t="s">
        <v>738</v>
      </c>
      <c r="D34" s="622"/>
      <c r="E34" s="622"/>
      <c r="F34" s="622"/>
      <c r="G34" s="622"/>
      <c r="H34" s="623" t="s">
        <v>644</v>
      </c>
      <c r="I34" s="624"/>
      <c r="J34" s="625"/>
      <c r="K34" s="579" t="s">
        <v>729</v>
      </c>
      <c r="L34" s="579" t="s">
        <v>739</v>
      </c>
      <c r="M34" s="579" t="s">
        <v>740</v>
      </c>
    </row>
    <row r="35" spans="1:13" s="406" customFormat="1" ht="40.5" customHeight="1">
      <c r="A35" s="580"/>
      <c r="B35" s="622"/>
      <c r="C35" s="622"/>
      <c r="D35" s="622"/>
      <c r="E35" s="622"/>
      <c r="F35" s="622"/>
      <c r="G35" s="622"/>
      <c r="H35" s="389" t="s">
        <v>649</v>
      </c>
      <c r="I35" s="594" t="s">
        <v>651</v>
      </c>
      <c r="J35" s="595"/>
      <c r="K35" s="580"/>
      <c r="L35" s="580"/>
      <c r="M35" s="580"/>
    </row>
    <row r="36" spans="1:13" s="406" customFormat="1">
      <c r="A36" s="391">
        <v>1</v>
      </c>
      <c r="B36" s="391">
        <f>A36+1</f>
        <v>2</v>
      </c>
      <c r="C36" s="571">
        <f>B36+1</f>
        <v>3</v>
      </c>
      <c r="D36" s="572"/>
      <c r="E36" s="572"/>
      <c r="F36" s="572"/>
      <c r="G36" s="573"/>
      <c r="H36" s="392">
        <f>C36+1</f>
        <v>4</v>
      </c>
      <c r="I36" s="571">
        <f>H36+1</f>
        <v>5</v>
      </c>
      <c r="J36" s="573"/>
      <c r="K36" s="391">
        <f>I36+1</f>
        <v>6</v>
      </c>
      <c r="L36" s="391">
        <f>K36+1</f>
        <v>7</v>
      </c>
      <c r="M36" s="391">
        <f>L36+1</f>
        <v>8</v>
      </c>
    </row>
    <row r="37" spans="1:13" s="406" customFormat="1" ht="20.25" customHeight="1">
      <c r="A37" s="413" t="s">
        <v>752</v>
      </c>
      <c r="B37" s="414" t="s">
        <v>893</v>
      </c>
      <c r="C37" s="611" t="s">
        <v>894</v>
      </c>
      <c r="D37" s="621"/>
      <c r="E37" s="621"/>
      <c r="F37" s="621"/>
      <c r="G37" s="612"/>
      <c r="H37" s="405" t="s">
        <v>755</v>
      </c>
      <c r="I37" s="619" t="s">
        <v>756</v>
      </c>
      <c r="J37" s="620"/>
      <c r="K37" s="415">
        <v>213</v>
      </c>
      <c r="L37" s="415">
        <v>2</v>
      </c>
      <c r="M37" s="416">
        <v>1.8</v>
      </c>
    </row>
    <row r="38" spans="1:13" s="406" customFormat="1" ht="30" customHeight="1">
      <c r="A38" s="413" t="s">
        <v>752</v>
      </c>
      <c r="B38" s="414" t="s">
        <v>923</v>
      </c>
      <c r="C38" s="611" t="s">
        <v>924</v>
      </c>
      <c r="D38" s="621"/>
      <c r="E38" s="621"/>
      <c r="F38" s="621"/>
      <c r="G38" s="612"/>
      <c r="H38" s="405" t="s">
        <v>755</v>
      </c>
      <c r="I38" s="619" t="s">
        <v>756</v>
      </c>
      <c r="J38" s="620"/>
      <c r="K38" s="655">
        <v>213</v>
      </c>
      <c r="L38" s="655">
        <v>2</v>
      </c>
      <c r="M38" s="654">
        <v>9.6</v>
      </c>
    </row>
    <row r="39" spans="1:13" s="406" customFormat="1" ht="20.25" customHeight="1">
      <c r="A39" s="413" t="s">
        <v>752</v>
      </c>
      <c r="B39" s="414" t="s">
        <v>838</v>
      </c>
      <c r="C39" s="611" t="s">
        <v>839</v>
      </c>
      <c r="D39" s="621"/>
      <c r="E39" s="621"/>
      <c r="F39" s="621"/>
      <c r="G39" s="612"/>
      <c r="H39" s="405" t="s">
        <v>755</v>
      </c>
      <c r="I39" s="619" t="s">
        <v>756</v>
      </c>
      <c r="J39" s="620"/>
      <c r="K39" s="655"/>
      <c r="L39" s="655"/>
      <c r="M39" s="654"/>
    </row>
    <row r="40" spans="1:13" s="406" customFormat="1" ht="28.5" customHeight="1">
      <c r="A40" s="413" t="s">
        <v>752</v>
      </c>
      <c r="B40" s="414" t="s">
        <v>925</v>
      </c>
      <c r="C40" s="611" t="s">
        <v>926</v>
      </c>
      <c r="D40" s="621"/>
      <c r="E40" s="621"/>
      <c r="F40" s="621"/>
      <c r="G40" s="612"/>
      <c r="H40" s="405" t="s">
        <v>755</v>
      </c>
      <c r="I40" s="619" t="s">
        <v>756</v>
      </c>
      <c r="J40" s="620"/>
      <c r="K40" s="613">
        <v>213</v>
      </c>
      <c r="L40" s="613">
        <v>2</v>
      </c>
      <c r="M40" s="626">
        <v>6</v>
      </c>
    </row>
    <row r="41" spans="1:13" s="406" customFormat="1" ht="20.25" customHeight="1">
      <c r="A41" s="413" t="s">
        <v>752</v>
      </c>
      <c r="B41" s="414" t="s">
        <v>834</v>
      </c>
      <c r="C41" s="619" t="s">
        <v>835</v>
      </c>
      <c r="D41" s="628"/>
      <c r="E41" s="628"/>
      <c r="F41" s="628"/>
      <c r="G41" s="620"/>
      <c r="H41" s="405" t="s">
        <v>755</v>
      </c>
      <c r="I41" s="619" t="s">
        <v>756</v>
      </c>
      <c r="J41" s="620"/>
      <c r="K41" s="615"/>
      <c r="L41" s="615"/>
      <c r="M41" s="627"/>
    </row>
    <row r="42" spans="1:13" s="406" customFormat="1" ht="20.25" customHeight="1">
      <c r="A42" s="413" t="s">
        <v>752</v>
      </c>
      <c r="B42" s="414" t="s">
        <v>759</v>
      </c>
      <c r="C42" s="611" t="s">
        <v>760</v>
      </c>
      <c r="D42" s="621"/>
      <c r="E42" s="621"/>
      <c r="F42" s="621"/>
      <c r="G42" s="612"/>
      <c r="H42" s="405" t="s">
        <v>755</v>
      </c>
      <c r="I42" s="619" t="s">
        <v>756</v>
      </c>
      <c r="J42" s="620"/>
      <c r="K42" s="415">
        <v>213</v>
      </c>
      <c r="L42" s="415">
        <v>2</v>
      </c>
      <c r="M42" s="449">
        <v>13.5</v>
      </c>
    </row>
    <row r="43" spans="1:13" s="406" customFormat="1" ht="30.75" customHeight="1">
      <c r="A43" s="413" t="s">
        <v>752</v>
      </c>
      <c r="B43" s="414" t="s">
        <v>909</v>
      </c>
      <c r="C43" s="611" t="s">
        <v>910</v>
      </c>
      <c r="D43" s="621"/>
      <c r="E43" s="621"/>
      <c r="F43" s="621"/>
      <c r="G43" s="612"/>
      <c r="H43" s="405" t="s">
        <v>755</v>
      </c>
      <c r="I43" s="619" t="s">
        <v>756</v>
      </c>
      <c r="J43" s="620"/>
      <c r="K43" s="415">
        <v>213</v>
      </c>
      <c r="L43" s="415">
        <v>2</v>
      </c>
      <c r="M43" s="449">
        <v>5</v>
      </c>
    </row>
    <row r="44" spans="1:13" s="406" customFormat="1" ht="20.25" customHeight="1">
      <c r="A44" s="413" t="s">
        <v>752</v>
      </c>
      <c r="B44" s="414" t="s">
        <v>927</v>
      </c>
      <c r="C44" s="619" t="s">
        <v>928</v>
      </c>
      <c r="D44" s="628"/>
      <c r="E44" s="628"/>
      <c r="F44" s="628"/>
      <c r="G44" s="620"/>
      <c r="H44" s="405" t="s">
        <v>755</v>
      </c>
      <c r="I44" s="619" t="s">
        <v>756</v>
      </c>
      <c r="J44" s="620"/>
      <c r="K44" s="415">
        <v>213</v>
      </c>
      <c r="L44" s="415">
        <v>2</v>
      </c>
      <c r="M44" s="449">
        <v>2</v>
      </c>
    </row>
    <row r="45" spans="1:13" s="406" customFormat="1" ht="20.25" customHeight="1">
      <c r="A45" s="413" t="s">
        <v>752</v>
      </c>
      <c r="B45" s="414" t="s">
        <v>911</v>
      </c>
      <c r="C45" s="619" t="s">
        <v>912</v>
      </c>
      <c r="D45" s="628"/>
      <c r="E45" s="628"/>
      <c r="F45" s="628"/>
      <c r="G45" s="620"/>
      <c r="H45" s="405" t="s">
        <v>755</v>
      </c>
      <c r="I45" s="619" t="s">
        <v>756</v>
      </c>
      <c r="J45" s="620"/>
      <c r="K45" s="415">
        <v>213</v>
      </c>
      <c r="L45" s="415">
        <v>2</v>
      </c>
      <c r="M45" s="416">
        <v>9</v>
      </c>
    </row>
    <row r="46" spans="1:13" s="406" customFormat="1" ht="20.25" customHeight="1">
      <c r="A46" s="413" t="s">
        <v>752</v>
      </c>
      <c r="B46" s="414" t="s">
        <v>929</v>
      </c>
      <c r="C46" s="619" t="s">
        <v>930</v>
      </c>
      <c r="D46" s="628"/>
      <c r="E46" s="628"/>
      <c r="F46" s="628"/>
      <c r="G46" s="620"/>
      <c r="H46" s="405" t="s">
        <v>755</v>
      </c>
      <c r="I46" s="619" t="s">
        <v>756</v>
      </c>
      <c r="J46" s="620"/>
      <c r="K46" s="415">
        <v>213</v>
      </c>
      <c r="L46" s="415">
        <v>2</v>
      </c>
      <c r="M46" s="416">
        <v>9</v>
      </c>
    </row>
    <row r="47" spans="1:13" s="406" customFormat="1" ht="20.25" customHeight="1">
      <c r="A47" s="413" t="s">
        <v>752</v>
      </c>
      <c r="B47" s="414" t="s">
        <v>765</v>
      </c>
      <c r="C47" s="619" t="s">
        <v>766</v>
      </c>
      <c r="D47" s="628"/>
      <c r="E47" s="628"/>
      <c r="F47" s="628"/>
      <c r="G47" s="620"/>
      <c r="H47" s="405" t="s">
        <v>755</v>
      </c>
      <c r="I47" s="619" t="s">
        <v>756</v>
      </c>
      <c r="J47" s="620"/>
      <c r="K47" s="415">
        <v>213</v>
      </c>
      <c r="L47" s="415">
        <v>2</v>
      </c>
      <c r="M47" s="416">
        <v>9</v>
      </c>
    </row>
    <row r="48" spans="1:13" s="406" customFormat="1" ht="20.25" customHeight="1">
      <c r="A48" s="413" t="s">
        <v>752</v>
      </c>
      <c r="B48" s="414" t="s">
        <v>773</v>
      </c>
      <c r="C48" s="619" t="s">
        <v>774</v>
      </c>
      <c r="D48" s="628"/>
      <c r="E48" s="628"/>
      <c r="F48" s="628"/>
      <c r="G48" s="620"/>
      <c r="H48" s="405" t="s">
        <v>755</v>
      </c>
      <c r="I48" s="619" t="s">
        <v>756</v>
      </c>
      <c r="J48" s="620"/>
      <c r="K48" s="613">
        <v>213</v>
      </c>
      <c r="L48" s="613">
        <v>2</v>
      </c>
      <c r="M48" s="626">
        <v>7.5</v>
      </c>
    </row>
    <row r="49" spans="1:13" s="406" customFormat="1" ht="20.25" customHeight="1">
      <c r="A49" s="413" t="s">
        <v>752</v>
      </c>
      <c r="B49" s="414" t="s">
        <v>775</v>
      </c>
      <c r="C49" s="619" t="s">
        <v>776</v>
      </c>
      <c r="D49" s="628"/>
      <c r="E49" s="628"/>
      <c r="F49" s="628"/>
      <c r="G49" s="620"/>
      <c r="H49" s="405" t="s">
        <v>755</v>
      </c>
      <c r="I49" s="619" t="s">
        <v>756</v>
      </c>
      <c r="J49" s="620"/>
      <c r="K49" s="615"/>
      <c r="L49" s="615"/>
      <c r="M49" s="627"/>
    </row>
    <row r="50" spans="1:13" s="406" customFormat="1" ht="20.25" customHeight="1">
      <c r="A50" s="413" t="s">
        <v>752</v>
      </c>
      <c r="B50" s="414" t="s">
        <v>767</v>
      </c>
      <c r="C50" s="619" t="s">
        <v>768</v>
      </c>
      <c r="D50" s="628"/>
      <c r="E50" s="628"/>
      <c r="F50" s="628"/>
      <c r="G50" s="620"/>
      <c r="H50" s="405" t="s">
        <v>755</v>
      </c>
      <c r="I50" s="619" t="s">
        <v>756</v>
      </c>
      <c r="J50" s="620"/>
      <c r="K50" s="613">
        <v>213</v>
      </c>
      <c r="L50" s="613">
        <v>2</v>
      </c>
      <c r="M50" s="626">
        <v>1</v>
      </c>
    </row>
    <row r="51" spans="1:13" s="406" customFormat="1" ht="20.25" customHeight="1">
      <c r="A51" s="413" t="s">
        <v>752</v>
      </c>
      <c r="B51" s="414" t="s">
        <v>769</v>
      </c>
      <c r="C51" s="619" t="s">
        <v>770</v>
      </c>
      <c r="D51" s="628"/>
      <c r="E51" s="628"/>
      <c r="F51" s="628"/>
      <c r="G51" s="620"/>
      <c r="H51" s="405" t="s">
        <v>755</v>
      </c>
      <c r="I51" s="619" t="s">
        <v>756</v>
      </c>
      <c r="J51" s="620"/>
      <c r="K51" s="614"/>
      <c r="L51" s="614"/>
      <c r="M51" s="629"/>
    </row>
    <row r="52" spans="1:13" s="406" customFormat="1" ht="32.25" customHeight="1">
      <c r="A52" s="413" t="s">
        <v>752</v>
      </c>
      <c r="B52" s="414" t="s">
        <v>917</v>
      </c>
      <c r="C52" s="611" t="s">
        <v>918</v>
      </c>
      <c r="D52" s="621"/>
      <c r="E52" s="621"/>
      <c r="F52" s="621"/>
      <c r="G52" s="612"/>
      <c r="H52" s="405" t="s">
        <v>755</v>
      </c>
      <c r="I52" s="619" t="s">
        <v>756</v>
      </c>
      <c r="J52" s="620"/>
      <c r="K52" s="615"/>
      <c r="L52" s="615"/>
      <c r="M52" s="627"/>
    </row>
    <row r="53" spans="1:13" s="406" customFormat="1" ht="20.25" customHeight="1">
      <c r="A53" s="413" t="s">
        <v>752</v>
      </c>
      <c r="B53" s="414" t="s">
        <v>931</v>
      </c>
      <c r="C53" s="619" t="s">
        <v>932</v>
      </c>
      <c r="D53" s="628"/>
      <c r="E53" s="628"/>
      <c r="F53" s="628"/>
      <c r="G53" s="620"/>
      <c r="H53" s="405" t="s">
        <v>755</v>
      </c>
      <c r="I53" s="619" t="s">
        <v>756</v>
      </c>
      <c r="J53" s="620"/>
      <c r="K53" s="655">
        <v>213</v>
      </c>
      <c r="L53" s="655">
        <v>2</v>
      </c>
      <c r="M53" s="654">
        <v>3</v>
      </c>
    </row>
    <row r="54" spans="1:13" s="406" customFormat="1" ht="20.25" customHeight="1">
      <c r="A54" s="413" t="s">
        <v>752</v>
      </c>
      <c r="B54" s="414" t="s">
        <v>933</v>
      </c>
      <c r="C54" s="619" t="s">
        <v>934</v>
      </c>
      <c r="D54" s="628"/>
      <c r="E54" s="628"/>
      <c r="F54" s="628"/>
      <c r="G54" s="620"/>
      <c r="H54" s="405" t="s">
        <v>755</v>
      </c>
      <c r="I54" s="619" t="s">
        <v>756</v>
      </c>
      <c r="J54" s="620"/>
      <c r="K54" s="655"/>
      <c r="L54" s="655"/>
      <c r="M54" s="654"/>
    </row>
    <row r="55" spans="1:13" s="406" customFormat="1" ht="20.25" customHeight="1">
      <c r="A55" s="413" t="s">
        <v>752</v>
      </c>
      <c r="B55" s="414" t="s">
        <v>820</v>
      </c>
      <c r="C55" s="619" t="s">
        <v>821</v>
      </c>
      <c r="D55" s="628"/>
      <c r="E55" s="628"/>
      <c r="F55" s="628"/>
      <c r="G55" s="620"/>
      <c r="H55" s="405" t="s">
        <v>755</v>
      </c>
      <c r="I55" s="619" t="s">
        <v>756</v>
      </c>
      <c r="J55" s="620"/>
      <c r="K55" s="415">
        <v>213</v>
      </c>
      <c r="L55" s="415">
        <v>2</v>
      </c>
      <c r="M55" s="449">
        <v>5</v>
      </c>
    </row>
    <row r="56" spans="1:13" s="406" customFormat="1" ht="20.25" customHeight="1">
      <c r="A56" s="413" t="s">
        <v>752</v>
      </c>
      <c r="B56" s="414" t="s">
        <v>880</v>
      </c>
      <c r="C56" s="619" t="s">
        <v>881</v>
      </c>
      <c r="D56" s="628"/>
      <c r="E56" s="628"/>
      <c r="F56" s="628"/>
      <c r="G56" s="620"/>
      <c r="H56" s="405" t="s">
        <v>755</v>
      </c>
      <c r="I56" s="619" t="s">
        <v>756</v>
      </c>
      <c r="J56" s="620"/>
      <c r="K56" s="415">
        <v>213</v>
      </c>
      <c r="L56" s="415">
        <v>2</v>
      </c>
      <c r="M56" s="416">
        <v>13.5</v>
      </c>
    </row>
    <row r="57" spans="1:13" s="406" customFormat="1" ht="20.25" customHeight="1">
      <c r="A57" s="413" t="s">
        <v>752</v>
      </c>
      <c r="B57" s="414" t="s">
        <v>842</v>
      </c>
      <c r="C57" s="611" t="s">
        <v>843</v>
      </c>
      <c r="D57" s="621"/>
      <c r="E57" s="621"/>
      <c r="F57" s="621"/>
      <c r="G57" s="612"/>
      <c r="H57" s="405" t="s">
        <v>755</v>
      </c>
      <c r="I57" s="619" t="s">
        <v>756</v>
      </c>
      <c r="J57" s="620"/>
      <c r="K57" s="415">
        <v>213</v>
      </c>
      <c r="L57" s="415">
        <v>2</v>
      </c>
      <c r="M57" s="416">
        <v>7</v>
      </c>
    </row>
    <row r="58" spans="1:13" ht="9" customHeight="1">
      <c r="A58" s="417"/>
      <c r="B58" s="417"/>
      <c r="C58" s="417"/>
      <c r="D58" s="418"/>
      <c r="E58" s="409"/>
      <c r="F58" s="407"/>
      <c r="G58" s="419"/>
      <c r="H58" s="419"/>
      <c r="I58" s="419"/>
      <c r="J58" s="419"/>
      <c r="K58" s="411"/>
      <c r="L58" s="411"/>
      <c r="M58" s="420"/>
    </row>
    <row r="59" spans="1:13" ht="20.25" customHeight="1">
      <c r="A59" s="403" t="s">
        <v>785</v>
      </c>
      <c r="B59" s="421"/>
      <c r="C59" s="421"/>
      <c r="D59" s="421"/>
      <c r="E59" s="421"/>
      <c r="F59" s="421"/>
      <c r="G59" s="421"/>
      <c r="H59" s="421"/>
      <c r="I59" s="421"/>
      <c r="K59" s="422"/>
    </row>
    <row r="60" spans="1:13" ht="15.75" customHeight="1">
      <c r="A60" s="630" t="s">
        <v>786</v>
      </c>
      <c r="B60" s="632" t="s">
        <v>787</v>
      </c>
      <c r="C60" s="634" t="s">
        <v>788</v>
      </c>
      <c r="D60" s="635"/>
      <c r="E60" s="636" t="s">
        <v>789</v>
      </c>
      <c r="F60" s="636"/>
      <c r="G60" s="636"/>
      <c r="H60" s="636"/>
    </row>
    <row r="61" spans="1:13" ht="42.75">
      <c r="A61" s="631"/>
      <c r="B61" s="633"/>
      <c r="C61" s="423" t="s">
        <v>790</v>
      </c>
      <c r="D61" s="424" t="s">
        <v>791</v>
      </c>
      <c r="E61" s="483" t="s">
        <v>790</v>
      </c>
      <c r="F61" s="484" t="s">
        <v>791</v>
      </c>
      <c r="G61" s="483" t="s">
        <v>790</v>
      </c>
      <c r="H61" s="484" t="s">
        <v>791</v>
      </c>
    </row>
    <row r="62" spans="1:13">
      <c r="A62" s="427">
        <v>1</v>
      </c>
      <c r="B62" s="428">
        <v>2</v>
      </c>
      <c r="C62" s="428">
        <v>3</v>
      </c>
      <c r="D62" s="428">
        <v>4</v>
      </c>
      <c r="E62" s="428">
        <v>5</v>
      </c>
      <c r="F62" s="428">
        <v>6</v>
      </c>
      <c r="G62" s="428">
        <v>7</v>
      </c>
      <c r="H62" s="428">
        <v>8</v>
      </c>
    </row>
    <row r="63" spans="1:13">
      <c r="A63" s="429" t="s">
        <v>792</v>
      </c>
      <c r="B63" s="430">
        <v>5</v>
      </c>
      <c r="C63" s="430">
        <v>5</v>
      </c>
      <c r="D63" s="430" t="s">
        <v>16</v>
      </c>
      <c r="E63" s="430">
        <v>4</v>
      </c>
      <c r="F63" s="430" t="s">
        <v>16</v>
      </c>
      <c r="G63" s="430">
        <v>3</v>
      </c>
      <c r="H63" s="430" t="s">
        <v>16</v>
      </c>
    </row>
    <row r="64" spans="1:13">
      <c r="A64" s="431" t="s">
        <v>793</v>
      </c>
      <c r="B64" s="430">
        <v>1</v>
      </c>
      <c r="C64" s="430">
        <v>1</v>
      </c>
      <c r="D64" s="430" t="s">
        <v>16</v>
      </c>
      <c r="E64" s="430">
        <v>1</v>
      </c>
      <c r="F64" s="430" t="s">
        <v>16</v>
      </c>
      <c r="G64" s="430">
        <v>1</v>
      </c>
      <c r="H64" s="430" t="s">
        <v>16</v>
      </c>
    </row>
    <row r="65" spans="1:11">
      <c r="A65" s="431" t="s">
        <v>794</v>
      </c>
      <c r="B65" s="430">
        <v>4</v>
      </c>
      <c r="C65" s="430">
        <v>4</v>
      </c>
      <c r="D65" s="430" t="s">
        <v>16</v>
      </c>
      <c r="E65" s="430">
        <v>3</v>
      </c>
      <c r="F65" s="430" t="s">
        <v>16</v>
      </c>
      <c r="G65" s="430">
        <v>2</v>
      </c>
      <c r="H65" s="430" t="s">
        <v>16</v>
      </c>
    </row>
    <row r="66" spans="1:11">
      <c r="A66" s="429" t="s">
        <v>795</v>
      </c>
      <c r="B66" s="430">
        <v>102</v>
      </c>
      <c r="C66" s="430">
        <v>82</v>
      </c>
      <c r="D66" s="430" t="s">
        <v>16</v>
      </c>
      <c r="E66" s="430">
        <f>SUM(E67:E68)</f>
        <v>61</v>
      </c>
      <c r="F66" s="430" t="s">
        <v>16</v>
      </c>
      <c r="G66" s="430">
        <v>51</v>
      </c>
      <c r="H66" s="430" t="s">
        <v>16</v>
      </c>
      <c r="I66" s="489"/>
    </row>
    <row r="67" spans="1:11">
      <c r="A67" s="431" t="s">
        <v>793</v>
      </c>
      <c r="B67" s="432">
        <v>0</v>
      </c>
      <c r="C67" s="432">
        <v>0</v>
      </c>
      <c r="D67" s="430" t="s">
        <v>16</v>
      </c>
      <c r="E67" s="432">
        <v>0</v>
      </c>
      <c r="F67" s="430" t="s">
        <v>16</v>
      </c>
      <c r="G67" s="432">
        <v>0</v>
      </c>
      <c r="H67" s="430" t="s">
        <v>16</v>
      </c>
    </row>
    <row r="68" spans="1:11">
      <c r="A68" s="431" t="s">
        <v>794</v>
      </c>
      <c r="B68" s="432">
        <v>102</v>
      </c>
      <c r="C68" s="432">
        <v>82</v>
      </c>
      <c r="D68" s="430" t="s">
        <v>16</v>
      </c>
      <c r="E68" s="432">
        <v>61</v>
      </c>
      <c r="F68" s="430" t="s">
        <v>16</v>
      </c>
      <c r="G68" s="487">
        <v>51</v>
      </c>
      <c r="H68" s="430" t="s">
        <v>16</v>
      </c>
    </row>
    <row r="69" spans="1:11">
      <c r="A69" s="434" t="s">
        <v>388</v>
      </c>
      <c r="B69" s="435">
        <v>107</v>
      </c>
      <c r="C69" s="435">
        <v>87</v>
      </c>
      <c r="D69" s="490">
        <v>1</v>
      </c>
      <c r="E69" s="435">
        <f>E63+E66</f>
        <v>65</v>
      </c>
      <c r="F69" s="490">
        <v>0.8</v>
      </c>
      <c r="G69" s="435">
        <v>54</v>
      </c>
      <c r="H69" s="490">
        <v>0.6</v>
      </c>
    </row>
    <row r="70" spans="1:11" ht="9" customHeight="1"/>
    <row r="71" spans="1:11">
      <c r="D71" s="440"/>
      <c r="E71" s="440"/>
      <c r="F71" s="440"/>
      <c r="G71" s="440"/>
      <c r="H71" s="440"/>
      <c r="I71" s="440"/>
      <c r="J71" s="440"/>
      <c r="K71" s="441" t="s">
        <v>592</v>
      </c>
    </row>
  </sheetData>
  <mergeCells count="121">
    <mergeCell ref="C57:G57"/>
    <mergeCell ref="I57:J57"/>
    <mergeCell ref="A60:A61"/>
    <mergeCell ref="B60:B61"/>
    <mergeCell ref="C60:D60"/>
    <mergeCell ref="E60:H60"/>
    <mergeCell ref="M53:M54"/>
    <mergeCell ref="C54:G54"/>
    <mergeCell ref="I54:J54"/>
    <mergeCell ref="C55:G55"/>
    <mergeCell ref="I55:J55"/>
    <mergeCell ref="C56:G56"/>
    <mergeCell ref="I56:J56"/>
    <mergeCell ref="C52:G52"/>
    <mergeCell ref="I52:J52"/>
    <mergeCell ref="C53:G53"/>
    <mergeCell ref="I53:J53"/>
    <mergeCell ref="K53:K54"/>
    <mergeCell ref="L53:L54"/>
    <mergeCell ref="M48:M49"/>
    <mergeCell ref="C49:G49"/>
    <mergeCell ref="I49:J49"/>
    <mergeCell ref="C50:G50"/>
    <mergeCell ref="I50:J50"/>
    <mergeCell ref="K50:K52"/>
    <mergeCell ref="L50:L52"/>
    <mergeCell ref="M50:M52"/>
    <mergeCell ref="C51:G51"/>
    <mergeCell ref="I51:J51"/>
    <mergeCell ref="C47:G47"/>
    <mergeCell ref="I47:J47"/>
    <mergeCell ref="C48:G48"/>
    <mergeCell ref="I48:J48"/>
    <mergeCell ref="K48:K49"/>
    <mergeCell ref="L48:L49"/>
    <mergeCell ref="C44:G44"/>
    <mergeCell ref="I44:J44"/>
    <mergeCell ref="C45:G45"/>
    <mergeCell ref="I45:J45"/>
    <mergeCell ref="C46:G46"/>
    <mergeCell ref="I46:J46"/>
    <mergeCell ref="C41:G41"/>
    <mergeCell ref="I41:J41"/>
    <mergeCell ref="C42:G42"/>
    <mergeCell ref="I42:J42"/>
    <mergeCell ref="C43:G43"/>
    <mergeCell ref="I43:J43"/>
    <mergeCell ref="K38:K39"/>
    <mergeCell ref="L38:L39"/>
    <mergeCell ref="M38:M39"/>
    <mergeCell ref="C39:G39"/>
    <mergeCell ref="I39:J39"/>
    <mergeCell ref="C40:G40"/>
    <mergeCell ref="I40:J40"/>
    <mergeCell ref="K40:K41"/>
    <mergeCell ref="L40:L41"/>
    <mergeCell ref="M40:M41"/>
    <mergeCell ref="C36:G36"/>
    <mergeCell ref="I36:J36"/>
    <mergeCell ref="C37:G37"/>
    <mergeCell ref="I37:J37"/>
    <mergeCell ref="C38:G38"/>
    <mergeCell ref="I38:J38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A28:A31"/>
    <mergeCell ref="B28:D31"/>
    <mergeCell ref="E28:E31"/>
    <mergeCell ref="F28:G31"/>
    <mergeCell ref="I28:J28"/>
    <mergeCell ref="K28:K31"/>
    <mergeCell ref="L28:L31"/>
    <mergeCell ref="L24:L27"/>
    <mergeCell ref="M24:M27"/>
    <mergeCell ref="I25:J25"/>
    <mergeCell ref="A21:A22"/>
    <mergeCell ref="B21:D22"/>
    <mergeCell ref="E21:G21"/>
    <mergeCell ref="H21:J21"/>
    <mergeCell ref="K21:K22"/>
    <mergeCell ref="L21:L22"/>
    <mergeCell ref="A24:A27"/>
    <mergeCell ref="B24:D27"/>
    <mergeCell ref="E24:E27"/>
    <mergeCell ref="F24:G27"/>
    <mergeCell ref="I24:J24"/>
    <mergeCell ref="K24:K27"/>
    <mergeCell ref="B23:D23"/>
    <mergeCell ref="F23:G23"/>
    <mergeCell ref="I23:J23"/>
    <mergeCell ref="B17:D17"/>
    <mergeCell ref="F17:G17"/>
    <mergeCell ref="I17:J17"/>
    <mergeCell ref="L17:M17"/>
    <mergeCell ref="M21:M22"/>
    <mergeCell ref="F22:G22"/>
    <mergeCell ref="I22:J22"/>
    <mergeCell ref="B18:D18"/>
    <mergeCell ref="F18:G18"/>
    <mergeCell ref="I18:J18"/>
    <mergeCell ref="L18:M18"/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</mergeCells>
  <conditionalFormatting sqref="E24:E32 E58:J58 H37:H57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6"/>
  <sheetViews>
    <sheetView zoomScale="70" zoomScaleNormal="70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8" ht="18">
      <c r="M1" s="51" t="s">
        <v>962</v>
      </c>
    </row>
    <row r="2" spans="1:28" ht="18">
      <c r="M2" s="47" t="s">
        <v>137</v>
      </c>
    </row>
    <row r="3" spans="1:28" ht="18">
      <c r="M3" s="48" t="s">
        <v>964</v>
      </c>
    </row>
    <row r="4" spans="1:28" ht="18">
      <c r="K4" s="54"/>
      <c r="L4" s="54"/>
      <c r="M4" s="383" t="s">
        <v>721</v>
      </c>
    </row>
    <row r="5" spans="1:28" ht="18">
      <c r="K5" s="199"/>
      <c r="L5" s="199"/>
      <c r="M5" s="55" t="s">
        <v>140</v>
      </c>
    </row>
    <row r="6" spans="1:28" ht="18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</row>
    <row r="7" spans="1:28" ht="46.5" customHeight="1">
      <c r="A7" s="637" t="s">
        <v>722</v>
      </c>
      <c r="B7" s="637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637"/>
    </row>
    <row r="8" spans="1:28" ht="3.75" customHeight="1"/>
    <row r="9" spans="1:28" ht="48" customHeight="1">
      <c r="A9" s="501" t="s">
        <v>935</v>
      </c>
      <c r="B9" s="501"/>
      <c r="C9" s="501"/>
      <c r="D9" s="501"/>
      <c r="E9" s="501"/>
      <c r="F9" s="501"/>
      <c r="G9" s="501"/>
      <c r="H9" s="501"/>
      <c r="I9" s="501"/>
      <c r="J9" s="501"/>
      <c r="K9" s="501"/>
      <c r="L9" s="501"/>
      <c r="M9" s="501"/>
    </row>
    <row r="10" spans="1:28" ht="4.5" customHeight="1"/>
    <row r="11" spans="1:28" ht="45" customHeight="1">
      <c r="A11" s="535" t="s">
        <v>139</v>
      </c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</row>
    <row r="13" spans="1:28">
      <c r="A13" s="638" t="s">
        <v>936</v>
      </c>
      <c r="B13" s="638"/>
      <c r="C13" s="638"/>
      <c r="D13" s="638"/>
      <c r="E13" s="638"/>
      <c r="F13" s="638"/>
      <c r="G13" s="638"/>
      <c r="H13" s="638"/>
      <c r="I13" s="638"/>
      <c r="J13" s="638"/>
      <c r="K13" s="638"/>
      <c r="L13" s="638"/>
      <c r="M13" s="638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</row>
    <row r="14" spans="1:28">
      <c r="A14" s="638" t="s">
        <v>937</v>
      </c>
      <c r="B14" s="638"/>
      <c r="C14" s="638"/>
      <c r="D14" s="638"/>
      <c r="E14" s="638"/>
      <c r="F14" s="638"/>
      <c r="G14" s="638"/>
      <c r="H14" s="638"/>
      <c r="I14" s="638"/>
      <c r="J14" s="638"/>
      <c r="K14" s="638"/>
      <c r="L14" s="638"/>
      <c r="M14" s="638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</row>
    <row r="15" spans="1:28">
      <c r="A15" s="638" t="s">
        <v>938</v>
      </c>
      <c r="B15" s="638"/>
      <c r="C15" s="638"/>
      <c r="D15" s="638"/>
      <c r="E15" s="638"/>
      <c r="F15" s="638"/>
      <c r="G15" s="638"/>
      <c r="H15" s="638"/>
      <c r="I15" s="638"/>
      <c r="J15" s="638"/>
      <c r="K15" s="638"/>
      <c r="L15" s="638"/>
      <c r="M15" s="638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</row>
    <row r="16" spans="1:28" ht="9" customHeight="1">
      <c r="A16" s="387"/>
      <c r="B16" s="388"/>
      <c r="C16" s="388"/>
      <c r="D16" s="388"/>
      <c r="E16" s="387"/>
      <c r="F16" s="387"/>
      <c r="G16" s="387"/>
      <c r="H16" s="387"/>
      <c r="I16" s="387"/>
      <c r="J16" s="387"/>
      <c r="K16" s="387"/>
      <c r="L16" s="388"/>
      <c r="M16" s="387"/>
    </row>
    <row r="17" spans="1:13" ht="43.5" customHeight="1">
      <c r="A17" s="579" t="s">
        <v>727</v>
      </c>
      <c r="B17" s="581" t="s">
        <v>728</v>
      </c>
      <c r="C17" s="582"/>
      <c r="D17" s="583"/>
      <c r="E17" s="639" t="s">
        <v>669</v>
      </c>
      <c r="F17" s="640"/>
      <c r="G17" s="641"/>
      <c r="H17" s="639" t="s">
        <v>668</v>
      </c>
      <c r="I17" s="640"/>
      <c r="J17" s="641"/>
      <c r="K17" s="579" t="s">
        <v>729</v>
      </c>
      <c r="L17" s="590" t="s">
        <v>730</v>
      </c>
      <c r="M17" s="591"/>
    </row>
    <row r="18" spans="1:13" ht="67.5" customHeight="1">
      <c r="A18" s="580"/>
      <c r="B18" s="584"/>
      <c r="C18" s="585"/>
      <c r="D18" s="586"/>
      <c r="E18" s="444" t="s">
        <v>649</v>
      </c>
      <c r="F18" s="642" t="s">
        <v>651</v>
      </c>
      <c r="G18" s="643"/>
      <c r="H18" s="445" t="s">
        <v>672</v>
      </c>
      <c r="I18" s="642" t="s">
        <v>149</v>
      </c>
      <c r="J18" s="643"/>
      <c r="K18" s="580"/>
      <c r="L18" s="592"/>
      <c r="M18" s="593"/>
    </row>
    <row r="19" spans="1:13" s="393" customFormat="1">
      <c r="A19" s="391">
        <v>1</v>
      </c>
      <c r="B19" s="571">
        <f>A19+1</f>
        <v>2</v>
      </c>
      <c r="C19" s="572"/>
      <c r="D19" s="573"/>
      <c r="E19" s="391">
        <f>B19+1</f>
        <v>3</v>
      </c>
      <c r="F19" s="571">
        <f>E19+1</f>
        <v>4</v>
      </c>
      <c r="G19" s="573"/>
      <c r="H19" s="392">
        <f>F19+1</f>
        <v>5</v>
      </c>
      <c r="I19" s="571">
        <f>H19+1</f>
        <v>6</v>
      </c>
      <c r="J19" s="573"/>
      <c r="K19" s="391">
        <f>I19+1</f>
        <v>7</v>
      </c>
      <c r="L19" s="571">
        <f>K19+1</f>
        <v>8</v>
      </c>
      <c r="M19" s="573"/>
    </row>
    <row r="20" spans="1:13" ht="46.5" customHeight="1">
      <c r="A20" s="450" t="s">
        <v>855</v>
      </c>
      <c r="B20" s="656" t="s">
        <v>856</v>
      </c>
      <c r="C20" s="657"/>
      <c r="D20" s="658"/>
      <c r="E20" s="450">
        <v>800</v>
      </c>
      <c r="F20" s="656" t="s">
        <v>733</v>
      </c>
      <c r="G20" s="658"/>
      <c r="H20" s="451" t="s">
        <v>734</v>
      </c>
      <c r="I20" s="656" t="s">
        <v>735</v>
      </c>
      <c r="J20" s="658"/>
      <c r="K20" s="452">
        <v>213</v>
      </c>
      <c r="L20" s="659">
        <v>50769</v>
      </c>
      <c r="M20" s="660"/>
    </row>
    <row r="21" spans="1:13" ht="9.75" customHeight="1">
      <c r="A21" s="453"/>
      <c r="B21" s="454"/>
      <c r="C21" s="454"/>
      <c r="D21" s="454"/>
      <c r="E21" s="453"/>
      <c r="F21" s="454"/>
      <c r="G21" s="454"/>
      <c r="H21" s="455"/>
      <c r="I21" s="453"/>
      <c r="J21" s="453"/>
      <c r="K21" s="456"/>
      <c r="L21" s="456"/>
      <c r="M21" s="457"/>
    </row>
    <row r="22" spans="1:13" ht="15.75" customHeight="1">
      <c r="A22" s="458" t="s">
        <v>736</v>
      </c>
      <c r="B22" s="459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</row>
    <row r="23" spans="1:13" ht="36.75" customHeight="1">
      <c r="A23" s="579" t="s">
        <v>737</v>
      </c>
      <c r="B23" s="581" t="s">
        <v>738</v>
      </c>
      <c r="C23" s="582"/>
      <c r="D23" s="583"/>
      <c r="E23" s="639" t="s">
        <v>669</v>
      </c>
      <c r="F23" s="640"/>
      <c r="G23" s="641"/>
      <c r="H23" s="639" t="s">
        <v>668</v>
      </c>
      <c r="I23" s="640"/>
      <c r="J23" s="641"/>
      <c r="K23" s="579" t="s">
        <v>729</v>
      </c>
      <c r="L23" s="579" t="s">
        <v>739</v>
      </c>
      <c r="M23" s="579" t="s">
        <v>740</v>
      </c>
    </row>
    <row r="24" spans="1:13" ht="28.5" customHeight="1">
      <c r="A24" s="580"/>
      <c r="B24" s="584"/>
      <c r="C24" s="585"/>
      <c r="D24" s="586"/>
      <c r="E24" s="444" t="s">
        <v>649</v>
      </c>
      <c r="F24" s="642" t="s">
        <v>651</v>
      </c>
      <c r="G24" s="643"/>
      <c r="H24" s="445" t="s">
        <v>672</v>
      </c>
      <c r="I24" s="642" t="s">
        <v>149</v>
      </c>
      <c r="J24" s="643"/>
      <c r="K24" s="580"/>
      <c r="L24" s="580"/>
      <c r="M24" s="580"/>
    </row>
    <row r="25" spans="1:13">
      <c r="A25" s="391">
        <v>1</v>
      </c>
      <c r="B25" s="596">
        <f>A25+1</f>
        <v>2</v>
      </c>
      <c r="C25" s="597"/>
      <c r="D25" s="598"/>
      <c r="E25" s="404">
        <f>B25+1</f>
        <v>3</v>
      </c>
      <c r="F25" s="571">
        <f>E25+1</f>
        <v>4</v>
      </c>
      <c r="G25" s="573"/>
      <c r="H25" s="392">
        <f>F25+1</f>
        <v>5</v>
      </c>
      <c r="I25" s="571">
        <f>H25+1</f>
        <v>6</v>
      </c>
      <c r="J25" s="573"/>
      <c r="K25" s="391">
        <f>I25+1</f>
        <v>7</v>
      </c>
      <c r="L25" s="391">
        <f>K25+1</f>
        <v>8</v>
      </c>
      <c r="M25" s="391">
        <f>L25+1</f>
        <v>9</v>
      </c>
    </row>
    <row r="26" spans="1:13" s="406" customFormat="1" ht="33" customHeight="1">
      <c r="A26" s="663" t="s">
        <v>741</v>
      </c>
      <c r="B26" s="665" t="s">
        <v>742</v>
      </c>
      <c r="C26" s="666"/>
      <c r="D26" s="667"/>
      <c r="E26" s="663">
        <v>801</v>
      </c>
      <c r="F26" s="665" t="s">
        <v>743</v>
      </c>
      <c r="G26" s="667"/>
      <c r="H26" s="354">
        <v>104</v>
      </c>
      <c r="I26" s="661" t="s">
        <v>735</v>
      </c>
      <c r="J26" s="662"/>
      <c r="K26" s="613">
        <v>213</v>
      </c>
      <c r="L26" s="613">
        <v>1</v>
      </c>
      <c r="M26" s="616">
        <v>1</v>
      </c>
    </row>
    <row r="27" spans="1:13" s="406" customFormat="1" ht="30" customHeight="1">
      <c r="A27" s="664"/>
      <c r="B27" s="668"/>
      <c r="C27" s="669"/>
      <c r="D27" s="670"/>
      <c r="E27" s="664"/>
      <c r="F27" s="668"/>
      <c r="G27" s="670"/>
      <c r="H27" s="354">
        <v>32</v>
      </c>
      <c r="I27" s="661" t="s">
        <v>744</v>
      </c>
      <c r="J27" s="662"/>
      <c r="K27" s="614"/>
      <c r="L27" s="614"/>
      <c r="M27" s="617"/>
    </row>
    <row r="28" spans="1:13" s="406" customFormat="1" ht="17.25" customHeight="1">
      <c r="A28" s="664"/>
      <c r="B28" s="668"/>
      <c r="C28" s="669"/>
      <c r="D28" s="670"/>
      <c r="E28" s="664"/>
      <c r="F28" s="668"/>
      <c r="G28" s="670"/>
      <c r="H28" s="354">
        <v>87</v>
      </c>
      <c r="I28" s="460" t="s">
        <v>745</v>
      </c>
      <c r="J28" s="461"/>
      <c r="K28" s="614"/>
      <c r="L28" s="614"/>
      <c r="M28" s="617"/>
    </row>
    <row r="29" spans="1:13" s="406" customFormat="1" ht="34.5" customHeight="1">
      <c r="A29" s="663" t="s">
        <v>747</v>
      </c>
      <c r="B29" s="665" t="s">
        <v>748</v>
      </c>
      <c r="C29" s="666"/>
      <c r="D29" s="667"/>
      <c r="E29" s="663">
        <v>803</v>
      </c>
      <c r="F29" s="665" t="s">
        <v>749</v>
      </c>
      <c r="G29" s="667"/>
      <c r="H29" s="354">
        <v>104</v>
      </c>
      <c r="I29" s="661" t="s">
        <v>735</v>
      </c>
      <c r="J29" s="662"/>
      <c r="K29" s="613">
        <v>213</v>
      </c>
      <c r="L29" s="613">
        <v>2</v>
      </c>
      <c r="M29" s="616">
        <v>4</v>
      </c>
    </row>
    <row r="30" spans="1:13" s="406" customFormat="1" ht="31.5" customHeight="1">
      <c r="A30" s="664"/>
      <c r="B30" s="668"/>
      <c r="C30" s="669"/>
      <c r="D30" s="670"/>
      <c r="E30" s="664"/>
      <c r="F30" s="668"/>
      <c r="G30" s="670"/>
      <c r="H30" s="354">
        <v>32</v>
      </c>
      <c r="I30" s="661" t="s">
        <v>744</v>
      </c>
      <c r="J30" s="662"/>
      <c r="K30" s="614"/>
      <c r="L30" s="614"/>
      <c r="M30" s="617"/>
    </row>
    <row r="31" spans="1:13" s="406" customFormat="1" ht="15.75" customHeight="1">
      <c r="A31" s="664"/>
      <c r="B31" s="668"/>
      <c r="C31" s="669"/>
      <c r="D31" s="670"/>
      <c r="E31" s="664"/>
      <c r="F31" s="668"/>
      <c r="G31" s="670"/>
      <c r="H31" s="354">
        <v>87</v>
      </c>
      <c r="I31" s="460" t="s">
        <v>745</v>
      </c>
      <c r="J31" s="461"/>
      <c r="K31" s="614"/>
      <c r="L31" s="614"/>
      <c r="M31" s="617"/>
    </row>
    <row r="32" spans="1:13" s="406" customFormat="1">
      <c r="A32" s="671" t="s">
        <v>801</v>
      </c>
      <c r="B32" s="672" t="s">
        <v>802</v>
      </c>
      <c r="C32" s="672"/>
      <c r="D32" s="672"/>
      <c r="E32" s="663" t="s">
        <v>803</v>
      </c>
      <c r="F32" s="665" t="s">
        <v>804</v>
      </c>
      <c r="G32" s="667"/>
      <c r="H32" s="94">
        <v>52</v>
      </c>
      <c r="I32" s="672" t="s">
        <v>805</v>
      </c>
      <c r="J32" s="672"/>
      <c r="K32" s="613">
        <v>213</v>
      </c>
      <c r="L32" s="613">
        <v>1</v>
      </c>
      <c r="M32" s="616">
        <v>1</v>
      </c>
    </row>
    <row r="33" spans="1:13" s="406" customFormat="1">
      <c r="A33" s="671"/>
      <c r="B33" s="672"/>
      <c r="C33" s="672"/>
      <c r="D33" s="672"/>
      <c r="E33" s="664"/>
      <c r="F33" s="668"/>
      <c r="G33" s="670"/>
      <c r="H33" s="94"/>
      <c r="I33" s="672"/>
      <c r="J33" s="672"/>
      <c r="K33" s="614"/>
      <c r="L33" s="614"/>
      <c r="M33" s="617"/>
    </row>
    <row r="34" spans="1:13" s="406" customFormat="1">
      <c r="A34" s="671" t="s">
        <v>806</v>
      </c>
      <c r="B34" s="672" t="s">
        <v>807</v>
      </c>
      <c r="C34" s="672"/>
      <c r="D34" s="672"/>
      <c r="E34" s="664"/>
      <c r="F34" s="668"/>
      <c r="G34" s="670"/>
      <c r="H34" s="94">
        <v>52</v>
      </c>
      <c r="I34" s="672" t="s">
        <v>805</v>
      </c>
      <c r="J34" s="672"/>
      <c r="K34" s="614"/>
      <c r="L34" s="614"/>
      <c r="M34" s="617"/>
    </row>
    <row r="35" spans="1:13" s="406" customFormat="1">
      <c r="A35" s="671"/>
      <c r="B35" s="672"/>
      <c r="C35" s="672"/>
      <c r="D35" s="672"/>
      <c r="E35" s="673"/>
      <c r="F35" s="674"/>
      <c r="G35" s="675"/>
      <c r="H35" s="94"/>
      <c r="I35" s="672"/>
      <c r="J35" s="672"/>
      <c r="K35" s="615"/>
      <c r="L35" s="615"/>
      <c r="M35" s="618"/>
    </row>
    <row r="36" spans="1:13" s="406" customFormat="1" ht="8.25" customHeight="1">
      <c r="A36" s="462"/>
      <c r="B36" s="463"/>
      <c r="C36" s="463"/>
      <c r="D36" s="463"/>
      <c r="E36" s="462"/>
      <c r="F36" s="463"/>
      <c r="G36" s="463"/>
      <c r="H36" s="462"/>
      <c r="I36" s="464"/>
      <c r="J36" s="464"/>
      <c r="K36" s="411"/>
      <c r="L36" s="411"/>
      <c r="M36" s="412"/>
    </row>
    <row r="37" spans="1:13" s="406" customFormat="1">
      <c r="A37" s="459" t="s">
        <v>750</v>
      </c>
      <c r="B37" s="459"/>
      <c r="C37" s="459"/>
      <c r="D37" s="459"/>
      <c r="E37" s="459"/>
      <c r="F37" s="459"/>
      <c r="G37" s="459"/>
      <c r="H37" s="459"/>
      <c r="I37" s="459"/>
      <c r="J37" s="459"/>
      <c r="K37" s="459"/>
      <c r="L37" s="459"/>
      <c r="M37" s="459"/>
    </row>
    <row r="38" spans="1:13" s="406" customFormat="1" ht="54.75" customHeight="1">
      <c r="A38" s="579" t="s">
        <v>751</v>
      </c>
      <c r="B38" s="622" t="s">
        <v>737</v>
      </c>
      <c r="C38" s="622" t="s">
        <v>738</v>
      </c>
      <c r="D38" s="622"/>
      <c r="E38" s="622"/>
      <c r="F38" s="622"/>
      <c r="G38" s="622"/>
      <c r="H38" s="646" t="s">
        <v>644</v>
      </c>
      <c r="I38" s="647"/>
      <c r="J38" s="648"/>
      <c r="K38" s="579" t="s">
        <v>729</v>
      </c>
      <c r="L38" s="579" t="s">
        <v>739</v>
      </c>
      <c r="M38" s="579" t="s">
        <v>740</v>
      </c>
    </row>
    <row r="39" spans="1:13" s="406" customFormat="1" ht="40.5" customHeight="1">
      <c r="A39" s="580"/>
      <c r="B39" s="622"/>
      <c r="C39" s="622"/>
      <c r="D39" s="622"/>
      <c r="E39" s="622"/>
      <c r="F39" s="622"/>
      <c r="G39" s="622"/>
      <c r="H39" s="444" t="s">
        <v>649</v>
      </c>
      <c r="I39" s="642" t="s">
        <v>651</v>
      </c>
      <c r="J39" s="643"/>
      <c r="K39" s="580"/>
      <c r="L39" s="580"/>
      <c r="M39" s="580"/>
    </row>
    <row r="40" spans="1:13" s="406" customFormat="1">
      <c r="A40" s="391">
        <v>1</v>
      </c>
      <c r="B40" s="391">
        <f>A40+1</f>
        <v>2</v>
      </c>
      <c r="C40" s="571">
        <f>B40+1</f>
        <v>3</v>
      </c>
      <c r="D40" s="572"/>
      <c r="E40" s="572"/>
      <c r="F40" s="572"/>
      <c r="G40" s="573"/>
      <c r="H40" s="392">
        <f>C40+1</f>
        <v>4</v>
      </c>
      <c r="I40" s="571">
        <f>H40+1</f>
        <v>5</v>
      </c>
      <c r="J40" s="573"/>
      <c r="K40" s="391">
        <f>I40+1</f>
        <v>6</v>
      </c>
      <c r="L40" s="391">
        <f>K40+1</f>
        <v>7</v>
      </c>
      <c r="M40" s="391">
        <f>L40+1</f>
        <v>8</v>
      </c>
    </row>
    <row r="41" spans="1:13" s="406" customFormat="1" ht="20.25" customHeight="1">
      <c r="A41" s="94" t="s">
        <v>752</v>
      </c>
      <c r="B41" s="460" t="s">
        <v>808</v>
      </c>
      <c r="C41" s="661" t="s">
        <v>809</v>
      </c>
      <c r="D41" s="676"/>
      <c r="E41" s="676"/>
      <c r="F41" s="676"/>
      <c r="G41" s="662"/>
      <c r="H41" s="354" t="s">
        <v>755</v>
      </c>
      <c r="I41" s="677" t="s">
        <v>756</v>
      </c>
      <c r="J41" s="678"/>
      <c r="K41" s="351">
        <v>213</v>
      </c>
      <c r="L41" s="351">
        <v>2</v>
      </c>
      <c r="M41" s="416">
        <v>5</v>
      </c>
    </row>
    <row r="42" spans="1:13" s="406" customFormat="1" ht="20.25" customHeight="1">
      <c r="A42" s="94" t="s">
        <v>752</v>
      </c>
      <c r="B42" s="460" t="s">
        <v>862</v>
      </c>
      <c r="C42" s="661" t="s">
        <v>863</v>
      </c>
      <c r="D42" s="676"/>
      <c r="E42" s="676"/>
      <c r="F42" s="676"/>
      <c r="G42" s="662"/>
      <c r="H42" s="354" t="s">
        <v>755</v>
      </c>
      <c r="I42" s="677" t="s">
        <v>756</v>
      </c>
      <c r="J42" s="678"/>
      <c r="K42" s="351">
        <v>213</v>
      </c>
      <c r="L42" s="351">
        <v>2</v>
      </c>
      <c r="M42" s="416">
        <v>0.5</v>
      </c>
    </row>
    <row r="43" spans="1:13" s="406" customFormat="1" ht="20.25" customHeight="1">
      <c r="A43" s="94" t="s">
        <v>752</v>
      </c>
      <c r="B43" s="460" t="s">
        <v>864</v>
      </c>
      <c r="C43" s="661" t="s">
        <v>865</v>
      </c>
      <c r="D43" s="676"/>
      <c r="E43" s="676"/>
      <c r="F43" s="676"/>
      <c r="G43" s="662"/>
      <c r="H43" s="354" t="s">
        <v>755</v>
      </c>
      <c r="I43" s="677" t="s">
        <v>756</v>
      </c>
      <c r="J43" s="678"/>
      <c r="K43" s="649">
        <v>213</v>
      </c>
      <c r="L43" s="649">
        <v>2</v>
      </c>
      <c r="M43" s="626">
        <v>7.5</v>
      </c>
    </row>
    <row r="44" spans="1:13" s="406" customFormat="1" ht="20.25" customHeight="1">
      <c r="A44" s="94" t="s">
        <v>752</v>
      </c>
      <c r="B44" s="460" t="s">
        <v>866</v>
      </c>
      <c r="C44" s="661" t="s">
        <v>867</v>
      </c>
      <c r="D44" s="676"/>
      <c r="E44" s="676"/>
      <c r="F44" s="676"/>
      <c r="G44" s="662"/>
      <c r="H44" s="354" t="s">
        <v>755</v>
      </c>
      <c r="I44" s="677" t="s">
        <v>756</v>
      </c>
      <c r="J44" s="678"/>
      <c r="K44" s="650"/>
      <c r="L44" s="650"/>
      <c r="M44" s="627"/>
    </row>
    <row r="45" spans="1:13" s="406" customFormat="1" ht="28.5" customHeight="1">
      <c r="A45" s="94" t="s">
        <v>752</v>
      </c>
      <c r="B45" s="460" t="s">
        <v>872</v>
      </c>
      <c r="C45" s="661" t="s">
        <v>873</v>
      </c>
      <c r="D45" s="676"/>
      <c r="E45" s="676"/>
      <c r="F45" s="676"/>
      <c r="G45" s="662"/>
      <c r="H45" s="354" t="s">
        <v>755</v>
      </c>
      <c r="I45" s="677" t="s">
        <v>756</v>
      </c>
      <c r="J45" s="678"/>
      <c r="K45" s="351">
        <v>213</v>
      </c>
      <c r="L45" s="351">
        <v>2</v>
      </c>
      <c r="M45" s="416">
        <v>3</v>
      </c>
    </row>
    <row r="46" spans="1:13" s="406" customFormat="1" ht="31.5" customHeight="1">
      <c r="A46" s="94" t="s">
        <v>752</v>
      </c>
      <c r="B46" s="460" t="s">
        <v>891</v>
      </c>
      <c r="C46" s="661" t="s">
        <v>939</v>
      </c>
      <c r="D46" s="676"/>
      <c r="E46" s="676"/>
      <c r="F46" s="676"/>
      <c r="G46" s="662"/>
      <c r="H46" s="354" t="s">
        <v>755</v>
      </c>
      <c r="I46" s="677" t="s">
        <v>756</v>
      </c>
      <c r="J46" s="678"/>
      <c r="K46" s="351">
        <v>213</v>
      </c>
      <c r="L46" s="351">
        <v>2</v>
      </c>
      <c r="M46" s="416">
        <v>7</v>
      </c>
    </row>
    <row r="47" spans="1:13" s="406" customFormat="1" ht="20.25" customHeight="1">
      <c r="A47" s="94" t="s">
        <v>752</v>
      </c>
      <c r="B47" s="460" t="s">
        <v>759</v>
      </c>
      <c r="C47" s="661" t="s">
        <v>760</v>
      </c>
      <c r="D47" s="676"/>
      <c r="E47" s="676"/>
      <c r="F47" s="676"/>
      <c r="G47" s="662"/>
      <c r="H47" s="354" t="s">
        <v>755</v>
      </c>
      <c r="I47" s="677" t="s">
        <v>756</v>
      </c>
      <c r="J47" s="678"/>
      <c r="K47" s="351">
        <v>213</v>
      </c>
      <c r="L47" s="351">
        <v>2</v>
      </c>
      <c r="M47" s="416">
        <v>10.5</v>
      </c>
    </row>
    <row r="48" spans="1:13" s="406" customFormat="1" ht="20.25" customHeight="1">
      <c r="A48" s="94" t="s">
        <v>752</v>
      </c>
      <c r="B48" s="460" t="s">
        <v>874</v>
      </c>
      <c r="C48" s="661" t="s">
        <v>875</v>
      </c>
      <c r="D48" s="676"/>
      <c r="E48" s="676"/>
      <c r="F48" s="676"/>
      <c r="G48" s="662"/>
      <c r="H48" s="354" t="s">
        <v>755</v>
      </c>
      <c r="I48" s="677" t="s">
        <v>756</v>
      </c>
      <c r="J48" s="678"/>
      <c r="K48" s="351">
        <v>213</v>
      </c>
      <c r="L48" s="351">
        <v>2</v>
      </c>
      <c r="M48" s="449">
        <v>9</v>
      </c>
    </row>
    <row r="49" spans="1:15" s="406" customFormat="1" ht="20.25" customHeight="1">
      <c r="A49" s="94" t="s">
        <v>752</v>
      </c>
      <c r="B49" s="460" t="s">
        <v>765</v>
      </c>
      <c r="C49" s="661" t="s">
        <v>766</v>
      </c>
      <c r="D49" s="676"/>
      <c r="E49" s="676"/>
      <c r="F49" s="676"/>
      <c r="G49" s="662"/>
      <c r="H49" s="354" t="s">
        <v>755</v>
      </c>
      <c r="I49" s="677" t="s">
        <v>756</v>
      </c>
      <c r="J49" s="678"/>
      <c r="K49" s="351">
        <v>213</v>
      </c>
      <c r="L49" s="351">
        <v>2</v>
      </c>
      <c r="M49" s="416">
        <v>5</v>
      </c>
    </row>
    <row r="50" spans="1:15" s="406" customFormat="1" ht="20.25" customHeight="1">
      <c r="A50" s="94" t="s">
        <v>752</v>
      </c>
      <c r="B50" s="460" t="s">
        <v>820</v>
      </c>
      <c r="C50" s="661" t="s">
        <v>821</v>
      </c>
      <c r="D50" s="676"/>
      <c r="E50" s="676"/>
      <c r="F50" s="676"/>
      <c r="G50" s="662"/>
      <c r="H50" s="354" t="s">
        <v>755</v>
      </c>
      <c r="I50" s="677" t="s">
        <v>756</v>
      </c>
      <c r="J50" s="678"/>
      <c r="K50" s="351">
        <v>213</v>
      </c>
      <c r="L50" s="351">
        <v>2</v>
      </c>
      <c r="M50" s="416">
        <v>5</v>
      </c>
    </row>
    <row r="51" spans="1:15" s="406" customFormat="1" ht="20.25" customHeight="1">
      <c r="A51" s="94" t="s">
        <v>752</v>
      </c>
      <c r="B51" s="460" t="s">
        <v>931</v>
      </c>
      <c r="C51" s="661" t="s">
        <v>932</v>
      </c>
      <c r="D51" s="676"/>
      <c r="E51" s="676"/>
      <c r="F51" s="676"/>
      <c r="G51" s="662"/>
      <c r="H51" s="354" t="s">
        <v>755</v>
      </c>
      <c r="I51" s="677" t="s">
        <v>756</v>
      </c>
      <c r="J51" s="678"/>
      <c r="K51" s="649">
        <v>213</v>
      </c>
      <c r="L51" s="649">
        <v>2</v>
      </c>
      <c r="M51" s="626">
        <v>5</v>
      </c>
    </row>
    <row r="52" spans="1:15" s="406" customFormat="1" ht="20.25" customHeight="1">
      <c r="A52" s="94" t="s">
        <v>752</v>
      </c>
      <c r="B52" s="460" t="s">
        <v>933</v>
      </c>
      <c r="C52" s="661" t="s">
        <v>934</v>
      </c>
      <c r="D52" s="676"/>
      <c r="E52" s="676"/>
      <c r="F52" s="676"/>
      <c r="G52" s="662"/>
      <c r="H52" s="354" t="s">
        <v>755</v>
      </c>
      <c r="I52" s="677" t="s">
        <v>756</v>
      </c>
      <c r="J52" s="678"/>
      <c r="K52" s="650"/>
      <c r="L52" s="650"/>
      <c r="M52" s="627"/>
    </row>
    <row r="53" spans="1:15" s="406" customFormat="1" ht="20.25" customHeight="1">
      <c r="A53" s="94" t="s">
        <v>752</v>
      </c>
      <c r="B53" s="460" t="s">
        <v>773</v>
      </c>
      <c r="C53" s="661" t="s">
        <v>774</v>
      </c>
      <c r="D53" s="676"/>
      <c r="E53" s="676"/>
      <c r="F53" s="676"/>
      <c r="G53" s="662"/>
      <c r="H53" s="354" t="s">
        <v>755</v>
      </c>
      <c r="I53" s="677" t="s">
        <v>756</v>
      </c>
      <c r="J53" s="678"/>
      <c r="K53" s="351">
        <v>213</v>
      </c>
      <c r="L53" s="351">
        <v>2</v>
      </c>
      <c r="M53" s="416">
        <v>3</v>
      </c>
    </row>
    <row r="54" spans="1:15" s="406" customFormat="1" ht="20.25" customHeight="1">
      <c r="A54" s="94" t="s">
        <v>752</v>
      </c>
      <c r="B54" s="460" t="s">
        <v>775</v>
      </c>
      <c r="C54" s="661" t="s">
        <v>776</v>
      </c>
      <c r="D54" s="676"/>
      <c r="E54" s="676"/>
      <c r="F54" s="676"/>
      <c r="G54" s="662"/>
      <c r="H54" s="354" t="s">
        <v>755</v>
      </c>
      <c r="I54" s="677" t="s">
        <v>756</v>
      </c>
      <c r="J54" s="678"/>
      <c r="K54" s="351">
        <v>213</v>
      </c>
      <c r="L54" s="351">
        <v>2</v>
      </c>
      <c r="M54" s="416">
        <v>14</v>
      </c>
    </row>
    <row r="55" spans="1:15" s="406" customFormat="1" ht="20.25" customHeight="1">
      <c r="A55" s="94" t="s">
        <v>752</v>
      </c>
      <c r="B55" s="460" t="s">
        <v>880</v>
      </c>
      <c r="C55" s="661" t="s">
        <v>881</v>
      </c>
      <c r="D55" s="676"/>
      <c r="E55" s="676"/>
      <c r="F55" s="676"/>
      <c r="G55" s="662"/>
      <c r="H55" s="354" t="s">
        <v>755</v>
      </c>
      <c r="I55" s="677" t="s">
        <v>756</v>
      </c>
      <c r="J55" s="678"/>
      <c r="K55" s="351">
        <v>213</v>
      </c>
      <c r="L55" s="351">
        <v>2</v>
      </c>
      <c r="M55" s="416">
        <v>14</v>
      </c>
    </row>
    <row r="56" spans="1:15" s="406" customFormat="1" ht="20.25" customHeight="1">
      <c r="A56" s="94" t="s">
        <v>752</v>
      </c>
      <c r="B56" s="460" t="s">
        <v>767</v>
      </c>
      <c r="C56" s="661" t="s">
        <v>768</v>
      </c>
      <c r="D56" s="676"/>
      <c r="E56" s="676"/>
      <c r="F56" s="676"/>
      <c r="G56" s="662"/>
      <c r="H56" s="354" t="s">
        <v>755</v>
      </c>
      <c r="I56" s="677" t="s">
        <v>756</v>
      </c>
      <c r="J56" s="678"/>
      <c r="K56" s="649">
        <v>213</v>
      </c>
      <c r="L56" s="649">
        <v>2</v>
      </c>
      <c r="M56" s="626">
        <v>9</v>
      </c>
    </row>
    <row r="57" spans="1:15" s="406" customFormat="1" ht="20.25" customHeight="1">
      <c r="A57" s="94" t="s">
        <v>752</v>
      </c>
      <c r="B57" s="460" t="s">
        <v>769</v>
      </c>
      <c r="C57" s="661" t="s">
        <v>770</v>
      </c>
      <c r="D57" s="676"/>
      <c r="E57" s="676"/>
      <c r="F57" s="676"/>
      <c r="G57" s="662"/>
      <c r="H57" s="354" t="s">
        <v>755</v>
      </c>
      <c r="I57" s="677" t="s">
        <v>756</v>
      </c>
      <c r="J57" s="678"/>
      <c r="K57" s="652"/>
      <c r="L57" s="652"/>
      <c r="M57" s="629"/>
    </row>
    <row r="58" spans="1:15" s="406" customFormat="1" ht="30.75" customHeight="1">
      <c r="A58" s="94" t="s">
        <v>752</v>
      </c>
      <c r="B58" s="460" t="s">
        <v>878</v>
      </c>
      <c r="C58" s="661" t="s">
        <v>879</v>
      </c>
      <c r="D58" s="676"/>
      <c r="E58" s="676"/>
      <c r="F58" s="676"/>
      <c r="G58" s="662"/>
      <c r="H58" s="354" t="s">
        <v>755</v>
      </c>
      <c r="I58" s="677" t="s">
        <v>756</v>
      </c>
      <c r="J58" s="678"/>
      <c r="K58" s="650"/>
      <c r="L58" s="650"/>
      <c r="M58" s="627"/>
    </row>
    <row r="59" spans="1:15" s="406" customFormat="1" ht="20.25" customHeight="1">
      <c r="A59" s="94" t="s">
        <v>752</v>
      </c>
      <c r="B59" s="460" t="s">
        <v>779</v>
      </c>
      <c r="C59" s="661" t="s">
        <v>780</v>
      </c>
      <c r="D59" s="676"/>
      <c r="E59" s="676"/>
      <c r="F59" s="676"/>
      <c r="G59" s="662"/>
      <c r="H59" s="354" t="s">
        <v>755</v>
      </c>
      <c r="I59" s="677" t="s">
        <v>756</v>
      </c>
      <c r="J59" s="678"/>
      <c r="K59" s="649">
        <v>213</v>
      </c>
      <c r="L59" s="649">
        <v>2</v>
      </c>
      <c r="M59" s="626">
        <v>7</v>
      </c>
    </row>
    <row r="60" spans="1:15" s="406" customFormat="1" ht="20.25" customHeight="1">
      <c r="A60" s="94" t="s">
        <v>752</v>
      </c>
      <c r="B60" s="460" t="s">
        <v>781</v>
      </c>
      <c r="C60" s="661" t="s">
        <v>782</v>
      </c>
      <c r="D60" s="676"/>
      <c r="E60" s="676"/>
      <c r="F60" s="676"/>
      <c r="G60" s="662"/>
      <c r="H60" s="354" t="s">
        <v>755</v>
      </c>
      <c r="I60" s="677" t="s">
        <v>756</v>
      </c>
      <c r="J60" s="678"/>
      <c r="K60" s="650"/>
      <c r="L60" s="650"/>
      <c r="M60" s="627"/>
    </row>
    <row r="61" spans="1:15" ht="9" customHeight="1">
      <c r="A61" s="465"/>
      <c r="B61" s="465"/>
      <c r="C61" s="465"/>
      <c r="D61" s="466"/>
      <c r="E61" s="467"/>
      <c r="F61" s="462"/>
      <c r="G61" s="468"/>
      <c r="H61" s="468"/>
      <c r="I61" s="468"/>
      <c r="J61" s="468"/>
      <c r="K61" s="411"/>
      <c r="L61" s="411"/>
      <c r="M61" s="469"/>
    </row>
    <row r="62" spans="1:15" ht="18.75" customHeight="1">
      <c r="A62" s="459" t="s">
        <v>785</v>
      </c>
      <c r="B62" s="421"/>
      <c r="C62" s="421"/>
      <c r="D62" s="421"/>
      <c r="E62" s="421"/>
      <c r="F62" s="421"/>
      <c r="G62" s="421"/>
      <c r="H62" s="421"/>
      <c r="I62" s="421"/>
      <c r="J62" s="421"/>
      <c r="K62" s="421"/>
      <c r="L62" s="421"/>
      <c r="M62" s="421"/>
      <c r="O62" s="422"/>
    </row>
    <row r="63" spans="1:15" ht="15.75" customHeight="1">
      <c r="A63" s="679" t="s">
        <v>786</v>
      </c>
      <c r="B63" s="681" t="s">
        <v>787</v>
      </c>
      <c r="C63" s="683" t="s">
        <v>788</v>
      </c>
      <c r="D63" s="684"/>
      <c r="E63" s="685" t="s">
        <v>789</v>
      </c>
      <c r="F63" s="685"/>
      <c r="G63" s="685"/>
      <c r="H63" s="685"/>
    </row>
    <row r="64" spans="1:15" ht="42.75">
      <c r="A64" s="680"/>
      <c r="B64" s="682"/>
      <c r="C64" s="470" t="s">
        <v>790</v>
      </c>
      <c r="D64" s="471" t="s">
        <v>791</v>
      </c>
      <c r="E64" s="485" t="s">
        <v>790</v>
      </c>
      <c r="F64" s="486" t="s">
        <v>791</v>
      </c>
      <c r="G64" s="485" t="s">
        <v>790</v>
      </c>
      <c r="H64" s="486" t="s">
        <v>791</v>
      </c>
    </row>
    <row r="65" spans="1:15">
      <c r="A65" s="472">
        <v>1</v>
      </c>
      <c r="B65" s="473">
        <v>2</v>
      </c>
      <c r="C65" s="473">
        <v>3</v>
      </c>
      <c r="D65" s="473">
        <v>4</v>
      </c>
      <c r="E65" s="473">
        <v>5</v>
      </c>
      <c r="F65" s="473">
        <v>6</v>
      </c>
      <c r="G65" s="428">
        <v>7</v>
      </c>
      <c r="H65" s="428">
        <v>8</v>
      </c>
    </row>
    <row r="66" spans="1:15">
      <c r="A66" s="474" t="s">
        <v>792</v>
      </c>
      <c r="B66" s="475">
        <v>6</v>
      </c>
      <c r="C66" s="475">
        <v>6</v>
      </c>
      <c r="D66" s="475" t="s">
        <v>16</v>
      </c>
      <c r="E66" s="475">
        <v>5</v>
      </c>
      <c r="F66" s="475" t="s">
        <v>16</v>
      </c>
      <c r="G66" s="475">
        <v>4</v>
      </c>
      <c r="H66" s="430" t="s">
        <v>16</v>
      </c>
    </row>
    <row r="67" spans="1:15">
      <c r="A67" s="476" t="s">
        <v>793</v>
      </c>
      <c r="B67" s="475">
        <v>2</v>
      </c>
      <c r="C67" s="475">
        <v>2</v>
      </c>
      <c r="D67" s="475" t="s">
        <v>16</v>
      </c>
      <c r="E67" s="475">
        <v>2</v>
      </c>
      <c r="F67" s="475" t="s">
        <v>16</v>
      </c>
      <c r="G67" s="475">
        <v>2</v>
      </c>
      <c r="H67" s="430" t="s">
        <v>16</v>
      </c>
    </row>
    <row r="68" spans="1:15">
      <c r="A68" s="476" t="s">
        <v>794</v>
      </c>
      <c r="B68" s="475">
        <v>4</v>
      </c>
      <c r="C68" s="475">
        <v>4</v>
      </c>
      <c r="D68" s="475" t="s">
        <v>16</v>
      </c>
      <c r="E68" s="475">
        <v>3</v>
      </c>
      <c r="F68" s="475" t="s">
        <v>16</v>
      </c>
      <c r="G68" s="475">
        <v>2</v>
      </c>
      <c r="H68" s="430" t="s">
        <v>16</v>
      </c>
    </row>
    <row r="69" spans="1:15">
      <c r="A69" s="474" t="s">
        <v>795</v>
      </c>
      <c r="B69" s="475">
        <v>105</v>
      </c>
      <c r="C69" s="475">
        <v>84</v>
      </c>
      <c r="D69" s="475" t="s">
        <v>16</v>
      </c>
      <c r="E69" s="475">
        <v>68</v>
      </c>
      <c r="F69" s="475" t="s">
        <v>16</v>
      </c>
      <c r="G69" s="488">
        <v>30</v>
      </c>
      <c r="H69" s="430" t="s">
        <v>16</v>
      </c>
      <c r="I69" s="489"/>
    </row>
    <row r="70" spans="1:15">
      <c r="A70" s="476" t="s">
        <v>793</v>
      </c>
      <c r="B70" s="477">
        <v>0</v>
      </c>
      <c r="C70" s="477">
        <v>0</v>
      </c>
      <c r="D70" s="475" t="s">
        <v>16</v>
      </c>
      <c r="E70" s="477">
        <v>0</v>
      </c>
      <c r="F70" s="475" t="s">
        <v>16</v>
      </c>
      <c r="G70" s="477">
        <v>0</v>
      </c>
      <c r="H70" s="430" t="s">
        <v>16</v>
      </c>
    </row>
    <row r="71" spans="1:15">
      <c r="A71" s="476" t="s">
        <v>794</v>
      </c>
      <c r="B71" s="477">
        <v>105</v>
      </c>
      <c r="C71" s="477">
        <v>84</v>
      </c>
      <c r="D71" s="475" t="s">
        <v>16</v>
      </c>
      <c r="E71" s="477">
        <v>68</v>
      </c>
      <c r="F71" s="475" t="s">
        <v>16</v>
      </c>
      <c r="G71" s="487">
        <v>30</v>
      </c>
      <c r="H71" s="430" t="s">
        <v>16</v>
      </c>
    </row>
    <row r="72" spans="1:15">
      <c r="A72" s="478" t="s">
        <v>388</v>
      </c>
      <c r="B72" s="479">
        <v>111</v>
      </c>
      <c r="C72" s="479">
        <v>90</v>
      </c>
      <c r="D72" s="491">
        <v>1</v>
      </c>
      <c r="E72" s="479">
        <v>73</v>
      </c>
      <c r="F72" s="491">
        <v>0.8</v>
      </c>
      <c r="G72" s="482">
        <v>34</v>
      </c>
      <c r="H72" s="490">
        <v>0.45</v>
      </c>
    </row>
    <row r="73" spans="1:15" ht="9" customHeight="1"/>
    <row r="74" spans="1:15" ht="7.5" customHeight="1">
      <c r="E74" s="480"/>
      <c r="F74" s="440"/>
      <c r="O74" s="422"/>
    </row>
    <row r="76" spans="1:15">
      <c r="D76" s="440"/>
      <c r="E76" s="440"/>
      <c r="F76" s="440"/>
      <c r="G76" s="440"/>
      <c r="H76" s="440"/>
      <c r="I76" s="440"/>
      <c r="J76" s="440"/>
      <c r="K76" s="441" t="s">
        <v>592</v>
      </c>
    </row>
  </sheetData>
  <mergeCells count="131">
    <mergeCell ref="A63:A64"/>
    <mergeCell ref="B63:B64"/>
    <mergeCell ref="C63:D63"/>
    <mergeCell ref="E63:H63"/>
    <mergeCell ref="C59:G59"/>
    <mergeCell ref="I59:J59"/>
    <mergeCell ref="K59:K60"/>
    <mergeCell ref="L59:L60"/>
    <mergeCell ref="M59:M60"/>
    <mergeCell ref="C60:G60"/>
    <mergeCell ref="I60:J60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C55:G55"/>
    <mergeCell ref="I55:J55"/>
    <mergeCell ref="C56:G56"/>
    <mergeCell ref="I56:J56"/>
    <mergeCell ref="K51:K52"/>
    <mergeCell ref="L51:L52"/>
    <mergeCell ref="M51:M52"/>
    <mergeCell ref="C52:G52"/>
    <mergeCell ref="I52:J52"/>
    <mergeCell ref="C53:G53"/>
    <mergeCell ref="I53:J53"/>
    <mergeCell ref="C49:G49"/>
    <mergeCell ref="I49:J49"/>
    <mergeCell ref="C50:G50"/>
    <mergeCell ref="I50:J50"/>
    <mergeCell ref="C51:G51"/>
    <mergeCell ref="I51:J51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K38:K39"/>
    <mergeCell ref="L38:L39"/>
    <mergeCell ref="M38:M39"/>
    <mergeCell ref="I39:J39"/>
    <mergeCell ref="C40:G40"/>
    <mergeCell ref="I40:J40"/>
    <mergeCell ref="C46:G46"/>
    <mergeCell ref="I46:J46"/>
    <mergeCell ref="C47:G47"/>
    <mergeCell ref="I47:J47"/>
    <mergeCell ref="A38:A39"/>
    <mergeCell ref="B38:B39"/>
    <mergeCell ref="C38:G39"/>
    <mergeCell ref="H38:J38"/>
    <mergeCell ref="C41:G41"/>
    <mergeCell ref="I41:J41"/>
    <mergeCell ref="C42:G42"/>
    <mergeCell ref="I42:J42"/>
    <mergeCell ref="C43:G43"/>
    <mergeCell ref="I43:J43"/>
    <mergeCell ref="A32:A33"/>
    <mergeCell ref="B32:D33"/>
    <mergeCell ref="E32:E35"/>
    <mergeCell ref="F32:G35"/>
    <mergeCell ref="I32:J32"/>
    <mergeCell ref="K32:K35"/>
    <mergeCell ref="L32:L35"/>
    <mergeCell ref="M32:M35"/>
    <mergeCell ref="I33:J33"/>
    <mergeCell ref="A34:A35"/>
    <mergeCell ref="B34:D35"/>
    <mergeCell ref="I34:J34"/>
    <mergeCell ref="I35:J35"/>
    <mergeCell ref="L26:L28"/>
    <mergeCell ref="M26:M28"/>
    <mergeCell ref="I27:J27"/>
    <mergeCell ref="A29:A31"/>
    <mergeCell ref="B29:D31"/>
    <mergeCell ref="E29:E31"/>
    <mergeCell ref="F29:G31"/>
    <mergeCell ref="I29:J29"/>
    <mergeCell ref="K29:K31"/>
    <mergeCell ref="L29:L31"/>
    <mergeCell ref="A26:A28"/>
    <mergeCell ref="B26:D28"/>
    <mergeCell ref="E26:E28"/>
    <mergeCell ref="F26:G28"/>
    <mergeCell ref="I26:J26"/>
    <mergeCell ref="K26:K28"/>
    <mergeCell ref="M29:M31"/>
    <mergeCell ref="I30:J3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7:A18"/>
    <mergeCell ref="B17:D18"/>
    <mergeCell ref="E17:G17"/>
    <mergeCell ref="H17:J17"/>
    <mergeCell ref="K17:K18"/>
    <mergeCell ref="L17:M18"/>
    <mergeCell ref="F18:G18"/>
    <mergeCell ref="I18:J18"/>
    <mergeCell ref="A7:M7"/>
    <mergeCell ref="A9:M9"/>
    <mergeCell ref="A11:M11"/>
    <mergeCell ref="A13:M13"/>
    <mergeCell ref="A14:M14"/>
    <mergeCell ref="A15:M15"/>
    <mergeCell ref="B19:D19"/>
    <mergeCell ref="F19:G19"/>
    <mergeCell ref="I19:J19"/>
    <mergeCell ref="L19:M19"/>
  </mergeCells>
  <conditionalFormatting sqref="E61:J61 E36 E26:E33 H41:H60 C34:C35 F32:F33">
    <cfRule type="cellIs" dxfId="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27" ht="18">
      <c r="K1" s="54"/>
      <c r="L1" s="54"/>
      <c r="M1" s="51" t="s">
        <v>963</v>
      </c>
    </row>
    <row r="2" spans="1:27" ht="18">
      <c r="K2" s="199"/>
      <c r="L2" s="199"/>
      <c r="M2" s="47" t="s">
        <v>137</v>
      </c>
    </row>
    <row r="3" spans="1:27" ht="18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48" t="s">
        <v>964</v>
      </c>
    </row>
    <row r="4" spans="1:27" ht="18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 t="s">
        <v>721</v>
      </c>
    </row>
    <row r="5" spans="1:27" ht="18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55" t="s">
        <v>140</v>
      </c>
    </row>
    <row r="6" spans="1:27" ht="46.5" customHeight="1">
      <c r="A6" s="569" t="s">
        <v>722</v>
      </c>
      <c r="B6" s="569"/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</row>
    <row r="7" spans="1:27" ht="3.75" customHeight="1"/>
    <row r="8" spans="1:27" ht="48" customHeight="1">
      <c r="A8" s="501" t="s">
        <v>940</v>
      </c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</row>
    <row r="9" spans="1:27" ht="4.5" customHeight="1"/>
    <row r="10" spans="1:27" ht="45" customHeight="1">
      <c r="A10" s="535" t="s">
        <v>139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</row>
    <row r="12" spans="1:27" ht="15.75" customHeight="1">
      <c r="A12" s="686" t="s">
        <v>941</v>
      </c>
      <c r="B12" s="686"/>
      <c r="C12" s="686"/>
      <c r="D12" s="686"/>
      <c r="E12" s="686"/>
      <c r="F12" s="686"/>
      <c r="G12" s="686"/>
      <c r="H12" s="686"/>
      <c r="I12" s="686"/>
      <c r="J12" s="686"/>
      <c r="K12" s="686"/>
      <c r="L12" s="686"/>
      <c r="M12" s="686"/>
      <c r="O12" s="481"/>
      <c r="P12" s="481"/>
      <c r="Q12" s="481"/>
      <c r="R12" s="481"/>
      <c r="S12" s="481"/>
      <c r="T12" s="481"/>
      <c r="U12" s="481"/>
      <c r="V12" s="481"/>
      <c r="W12" s="481"/>
      <c r="X12" s="481"/>
      <c r="Y12" s="481"/>
      <c r="Z12" s="481"/>
      <c r="AA12" s="481"/>
    </row>
    <row r="13" spans="1:27">
      <c r="A13" s="686" t="s">
        <v>942</v>
      </c>
      <c r="B13" s="686"/>
      <c r="C13" s="686"/>
      <c r="D13" s="686"/>
      <c r="E13" s="686"/>
      <c r="F13" s="686"/>
      <c r="G13" s="686"/>
      <c r="H13" s="686"/>
      <c r="I13" s="686"/>
      <c r="J13" s="686"/>
      <c r="K13" s="686"/>
      <c r="L13" s="686"/>
      <c r="M13" s="686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</row>
    <row r="14" spans="1:27">
      <c r="A14" s="686" t="s">
        <v>943</v>
      </c>
      <c r="B14" s="686"/>
      <c r="C14" s="686"/>
      <c r="D14" s="686"/>
      <c r="E14" s="686"/>
      <c r="F14" s="686"/>
      <c r="G14" s="686"/>
      <c r="H14" s="686"/>
      <c r="I14" s="686"/>
      <c r="J14" s="686"/>
      <c r="K14" s="686"/>
      <c r="L14" s="686"/>
      <c r="M14" s="686"/>
      <c r="O14" s="481"/>
      <c r="P14" s="481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</row>
    <row r="15" spans="1:27">
      <c r="A15" s="686" t="s">
        <v>944</v>
      </c>
      <c r="B15" s="686"/>
      <c r="C15" s="686"/>
      <c r="D15" s="686"/>
      <c r="E15" s="686"/>
      <c r="F15" s="686"/>
      <c r="G15" s="686"/>
      <c r="H15" s="686"/>
      <c r="I15" s="686"/>
      <c r="J15" s="686"/>
      <c r="K15" s="686"/>
      <c r="L15" s="686"/>
      <c r="M15" s="686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</row>
    <row r="16" spans="1:27">
      <c r="A16" s="686" t="s">
        <v>945</v>
      </c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O16" s="481"/>
      <c r="P16" s="481"/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</row>
    <row r="17" spans="1:13" ht="9" customHeight="1">
      <c r="A17" s="387"/>
      <c r="B17" s="388"/>
      <c r="C17" s="388"/>
      <c r="D17" s="388"/>
      <c r="E17" s="387"/>
      <c r="F17" s="387"/>
      <c r="G17" s="387"/>
      <c r="H17" s="387"/>
      <c r="I17" s="387"/>
      <c r="J17" s="387"/>
      <c r="K17" s="387"/>
      <c r="L17" s="388"/>
      <c r="M17" s="387"/>
    </row>
    <row r="18" spans="1:13" ht="43.5" customHeight="1">
      <c r="A18" s="579" t="s">
        <v>727</v>
      </c>
      <c r="B18" s="581" t="s">
        <v>728</v>
      </c>
      <c r="C18" s="582"/>
      <c r="D18" s="583"/>
      <c r="E18" s="587" t="s">
        <v>669</v>
      </c>
      <c r="F18" s="588"/>
      <c r="G18" s="589"/>
      <c r="H18" s="587" t="s">
        <v>668</v>
      </c>
      <c r="I18" s="588"/>
      <c r="J18" s="589"/>
      <c r="K18" s="579" t="s">
        <v>729</v>
      </c>
      <c r="L18" s="590" t="s">
        <v>730</v>
      </c>
      <c r="M18" s="591"/>
    </row>
    <row r="19" spans="1:13" ht="67.5" customHeight="1">
      <c r="A19" s="580"/>
      <c r="B19" s="584"/>
      <c r="C19" s="585"/>
      <c r="D19" s="586"/>
      <c r="E19" s="389" t="s">
        <v>649</v>
      </c>
      <c r="F19" s="594" t="s">
        <v>651</v>
      </c>
      <c r="G19" s="595"/>
      <c r="H19" s="390" t="s">
        <v>672</v>
      </c>
      <c r="I19" s="594" t="s">
        <v>149</v>
      </c>
      <c r="J19" s="595"/>
      <c r="K19" s="580"/>
      <c r="L19" s="592"/>
      <c r="M19" s="593"/>
    </row>
    <row r="20" spans="1:13" s="393" customFormat="1">
      <c r="A20" s="391">
        <v>1</v>
      </c>
      <c r="B20" s="571">
        <f>A20+1</f>
        <v>2</v>
      </c>
      <c r="C20" s="572"/>
      <c r="D20" s="573"/>
      <c r="E20" s="391">
        <f>B20+1</f>
        <v>3</v>
      </c>
      <c r="F20" s="571">
        <f>E20+1</f>
        <v>4</v>
      </c>
      <c r="G20" s="573"/>
      <c r="H20" s="392">
        <f>F20+1</f>
        <v>5</v>
      </c>
      <c r="I20" s="571">
        <f>H20+1</f>
        <v>6</v>
      </c>
      <c r="J20" s="573"/>
      <c r="K20" s="391">
        <f>I20+1</f>
        <v>7</v>
      </c>
      <c r="L20" s="571">
        <f>K20+1</f>
        <v>8</v>
      </c>
      <c r="M20" s="573"/>
    </row>
    <row r="21" spans="1:13" ht="48.75" customHeight="1">
      <c r="A21" s="450" t="s">
        <v>946</v>
      </c>
      <c r="B21" s="656" t="s">
        <v>947</v>
      </c>
      <c r="C21" s="657"/>
      <c r="D21" s="658"/>
      <c r="E21" s="450">
        <v>800</v>
      </c>
      <c r="F21" s="656" t="s">
        <v>733</v>
      </c>
      <c r="G21" s="658"/>
      <c r="H21" s="451" t="s">
        <v>734</v>
      </c>
      <c r="I21" s="656" t="s">
        <v>735</v>
      </c>
      <c r="J21" s="658"/>
      <c r="K21" s="452">
        <v>213</v>
      </c>
      <c r="L21" s="659">
        <v>35273</v>
      </c>
      <c r="M21" s="660"/>
    </row>
    <row r="22" spans="1:13" ht="9.75" customHeight="1">
      <c r="A22" s="453"/>
      <c r="B22" s="454"/>
      <c r="C22" s="454"/>
      <c r="D22" s="454"/>
      <c r="E22" s="453"/>
      <c r="F22" s="454"/>
      <c r="G22" s="454"/>
      <c r="H22" s="455"/>
      <c r="I22" s="453"/>
      <c r="J22" s="453"/>
      <c r="K22" s="456"/>
      <c r="L22" s="456"/>
      <c r="M22" s="457"/>
    </row>
    <row r="23" spans="1:13" ht="15.75" customHeight="1">
      <c r="A23" s="458" t="s">
        <v>736</v>
      </c>
      <c r="B23" s="459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</row>
    <row r="24" spans="1:13" ht="36.75" customHeight="1">
      <c r="A24" s="579" t="s">
        <v>737</v>
      </c>
      <c r="B24" s="581" t="s">
        <v>738</v>
      </c>
      <c r="C24" s="582"/>
      <c r="D24" s="583"/>
      <c r="E24" s="587" t="s">
        <v>669</v>
      </c>
      <c r="F24" s="588"/>
      <c r="G24" s="589"/>
      <c r="H24" s="587" t="s">
        <v>668</v>
      </c>
      <c r="I24" s="588"/>
      <c r="J24" s="589"/>
      <c r="K24" s="579" t="s">
        <v>729</v>
      </c>
      <c r="L24" s="579" t="s">
        <v>739</v>
      </c>
      <c r="M24" s="579" t="s">
        <v>740</v>
      </c>
    </row>
    <row r="25" spans="1:13" ht="28.5" customHeight="1">
      <c r="A25" s="580"/>
      <c r="B25" s="584"/>
      <c r="C25" s="585"/>
      <c r="D25" s="586"/>
      <c r="E25" s="389" t="s">
        <v>649</v>
      </c>
      <c r="F25" s="594" t="s">
        <v>651</v>
      </c>
      <c r="G25" s="595"/>
      <c r="H25" s="390" t="s">
        <v>672</v>
      </c>
      <c r="I25" s="594" t="s">
        <v>149</v>
      </c>
      <c r="J25" s="595"/>
      <c r="K25" s="580"/>
      <c r="L25" s="580"/>
      <c r="M25" s="580"/>
    </row>
    <row r="26" spans="1:13">
      <c r="A26" s="391">
        <v>1</v>
      </c>
      <c r="B26" s="596">
        <f>A26+1</f>
        <v>2</v>
      </c>
      <c r="C26" s="597"/>
      <c r="D26" s="598"/>
      <c r="E26" s="404">
        <f>B26+1</f>
        <v>3</v>
      </c>
      <c r="F26" s="571">
        <f>E26+1</f>
        <v>4</v>
      </c>
      <c r="G26" s="573"/>
      <c r="H26" s="392">
        <f>F26+1</f>
        <v>5</v>
      </c>
      <c r="I26" s="571">
        <f>H26+1</f>
        <v>6</v>
      </c>
      <c r="J26" s="573"/>
      <c r="K26" s="391">
        <f>I26+1</f>
        <v>7</v>
      </c>
      <c r="L26" s="391">
        <f>K26+1</f>
        <v>8</v>
      </c>
      <c r="M26" s="391">
        <f>L26+1</f>
        <v>9</v>
      </c>
    </row>
    <row r="27" spans="1:13" s="406" customFormat="1" ht="30" customHeight="1">
      <c r="A27" s="671" t="s">
        <v>741</v>
      </c>
      <c r="B27" s="672" t="s">
        <v>742</v>
      </c>
      <c r="C27" s="672"/>
      <c r="D27" s="672"/>
      <c r="E27" s="671">
        <v>801</v>
      </c>
      <c r="F27" s="672" t="s">
        <v>743</v>
      </c>
      <c r="G27" s="672"/>
      <c r="H27" s="354">
        <v>104</v>
      </c>
      <c r="I27" s="672" t="s">
        <v>735</v>
      </c>
      <c r="J27" s="672"/>
      <c r="K27" s="655">
        <v>213</v>
      </c>
      <c r="L27" s="655">
        <v>1</v>
      </c>
      <c r="M27" s="687">
        <v>1</v>
      </c>
    </row>
    <row r="28" spans="1:13" s="406" customFormat="1" ht="28.5" customHeight="1">
      <c r="A28" s="671"/>
      <c r="B28" s="672"/>
      <c r="C28" s="672"/>
      <c r="D28" s="672"/>
      <c r="E28" s="671"/>
      <c r="F28" s="672"/>
      <c r="G28" s="672"/>
      <c r="H28" s="354">
        <v>32</v>
      </c>
      <c r="I28" s="672" t="s">
        <v>744</v>
      </c>
      <c r="J28" s="672"/>
      <c r="K28" s="655"/>
      <c r="L28" s="655"/>
      <c r="M28" s="687"/>
    </row>
    <row r="29" spans="1:13" s="406" customFormat="1" ht="20.25" customHeight="1">
      <c r="A29" s="671"/>
      <c r="B29" s="672"/>
      <c r="C29" s="672"/>
      <c r="D29" s="672"/>
      <c r="E29" s="671"/>
      <c r="F29" s="672"/>
      <c r="G29" s="672"/>
      <c r="H29" s="354">
        <v>87</v>
      </c>
      <c r="I29" s="461" t="s">
        <v>745</v>
      </c>
      <c r="J29" s="461"/>
      <c r="K29" s="655"/>
      <c r="L29" s="655"/>
      <c r="M29" s="687"/>
    </row>
    <row r="30" spans="1:13" s="406" customFormat="1" ht="31.5" customHeight="1">
      <c r="A30" s="671" t="s">
        <v>747</v>
      </c>
      <c r="B30" s="672" t="s">
        <v>748</v>
      </c>
      <c r="C30" s="672"/>
      <c r="D30" s="672"/>
      <c r="E30" s="671">
        <v>803</v>
      </c>
      <c r="F30" s="672" t="s">
        <v>749</v>
      </c>
      <c r="G30" s="672"/>
      <c r="H30" s="354">
        <v>104</v>
      </c>
      <c r="I30" s="672" t="s">
        <v>735</v>
      </c>
      <c r="J30" s="672"/>
      <c r="K30" s="655">
        <v>213</v>
      </c>
      <c r="L30" s="655">
        <v>2</v>
      </c>
      <c r="M30" s="687">
        <v>4</v>
      </c>
    </row>
    <row r="31" spans="1:13" s="406" customFormat="1" ht="31.5" customHeight="1">
      <c r="A31" s="671"/>
      <c r="B31" s="672"/>
      <c r="C31" s="672"/>
      <c r="D31" s="672"/>
      <c r="E31" s="671"/>
      <c r="F31" s="672"/>
      <c r="G31" s="672"/>
      <c r="H31" s="354">
        <v>32</v>
      </c>
      <c r="I31" s="672" t="s">
        <v>744</v>
      </c>
      <c r="J31" s="672"/>
      <c r="K31" s="655"/>
      <c r="L31" s="655"/>
      <c r="M31" s="687"/>
    </row>
    <row r="32" spans="1:13" s="406" customFormat="1" ht="15.75" customHeight="1">
      <c r="A32" s="671"/>
      <c r="B32" s="672"/>
      <c r="C32" s="672"/>
      <c r="D32" s="672"/>
      <c r="E32" s="671"/>
      <c r="F32" s="672"/>
      <c r="G32" s="672"/>
      <c r="H32" s="354">
        <v>87</v>
      </c>
      <c r="I32" s="461" t="s">
        <v>745</v>
      </c>
      <c r="J32" s="461"/>
      <c r="K32" s="655"/>
      <c r="L32" s="655"/>
      <c r="M32" s="687"/>
    </row>
    <row r="33" spans="1:13" s="406" customFormat="1" ht="8.25" customHeight="1">
      <c r="A33" s="462"/>
      <c r="B33" s="463"/>
      <c r="C33" s="463"/>
      <c r="D33" s="463"/>
      <c r="E33" s="462"/>
      <c r="F33" s="463"/>
      <c r="G33" s="463"/>
      <c r="H33" s="462"/>
      <c r="I33" s="464"/>
      <c r="J33" s="464"/>
      <c r="K33" s="411"/>
      <c r="L33" s="411"/>
      <c r="M33" s="412"/>
    </row>
    <row r="34" spans="1:13" s="406" customFormat="1">
      <c r="A34" s="459" t="s">
        <v>750</v>
      </c>
      <c r="B34" s="459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</row>
    <row r="35" spans="1:13" s="406" customFormat="1" ht="54.75" customHeight="1">
      <c r="A35" s="579" t="s">
        <v>751</v>
      </c>
      <c r="B35" s="622" t="s">
        <v>737</v>
      </c>
      <c r="C35" s="622" t="s">
        <v>738</v>
      </c>
      <c r="D35" s="622"/>
      <c r="E35" s="622"/>
      <c r="F35" s="622"/>
      <c r="G35" s="622"/>
      <c r="H35" s="623" t="s">
        <v>644</v>
      </c>
      <c r="I35" s="624"/>
      <c r="J35" s="625"/>
      <c r="K35" s="579" t="s">
        <v>729</v>
      </c>
      <c r="L35" s="579" t="s">
        <v>739</v>
      </c>
      <c r="M35" s="579" t="s">
        <v>740</v>
      </c>
    </row>
    <row r="36" spans="1:13" s="406" customFormat="1" ht="40.5" customHeight="1">
      <c r="A36" s="580"/>
      <c r="B36" s="622"/>
      <c r="C36" s="622"/>
      <c r="D36" s="622"/>
      <c r="E36" s="622"/>
      <c r="F36" s="622"/>
      <c r="G36" s="622"/>
      <c r="H36" s="389" t="s">
        <v>649</v>
      </c>
      <c r="I36" s="594" t="s">
        <v>651</v>
      </c>
      <c r="J36" s="595"/>
      <c r="K36" s="580"/>
      <c r="L36" s="580"/>
      <c r="M36" s="580"/>
    </row>
    <row r="37" spans="1:13" s="406" customFormat="1">
      <c r="A37" s="391">
        <v>1</v>
      </c>
      <c r="B37" s="391">
        <f>A37+1</f>
        <v>2</v>
      </c>
      <c r="C37" s="571">
        <f>B37+1</f>
        <v>3</v>
      </c>
      <c r="D37" s="572"/>
      <c r="E37" s="572"/>
      <c r="F37" s="572"/>
      <c r="G37" s="573"/>
      <c r="H37" s="392">
        <f>C37+1</f>
        <v>4</v>
      </c>
      <c r="I37" s="571">
        <f>H37+1</f>
        <v>5</v>
      </c>
      <c r="J37" s="573"/>
      <c r="K37" s="391">
        <f>I37+1</f>
        <v>6</v>
      </c>
      <c r="L37" s="391">
        <f>K37+1</f>
        <v>7</v>
      </c>
      <c r="M37" s="391">
        <f>L37+1</f>
        <v>8</v>
      </c>
    </row>
    <row r="38" spans="1:13" s="406" customFormat="1" ht="30.75" customHeight="1">
      <c r="A38" s="94" t="s">
        <v>752</v>
      </c>
      <c r="B38" s="460" t="s">
        <v>948</v>
      </c>
      <c r="C38" s="661" t="s">
        <v>949</v>
      </c>
      <c r="D38" s="676"/>
      <c r="E38" s="676"/>
      <c r="F38" s="676"/>
      <c r="G38" s="662"/>
      <c r="H38" s="354" t="s">
        <v>755</v>
      </c>
      <c r="I38" s="677" t="s">
        <v>756</v>
      </c>
      <c r="J38" s="678"/>
      <c r="K38" s="415">
        <v>213</v>
      </c>
      <c r="L38" s="415">
        <v>2</v>
      </c>
      <c r="M38" s="416">
        <v>8</v>
      </c>
    </row>
    <row r="39" spans="1:13" s="406" customFormat="1" ht="31.5" customHeight="1">
      <c r="A39" s="94" t="s">
        <v>752</v>
      </c>
      <c r="B39" s="460" t="s">
        <v>925</v>
      </c>
      <c r="C39" s="661" t="s">
        <v>926</v>
      </c>
      <c r="D39" s="676"/>
      <c r="E39" s="676"/>
      <c r="F39" s="676"/>
      <c r="G39" s="662"/>
      <c r="H39" s="354" t="s">
        <v>755</v>
      </c>
      <c r="I39" s="677" t="s">
        <v>756</v>
      </c>
      <c r="J39" s="678"/>
      <c r="K39" s="415">
        <v>213</v>
      </c>
      <c r="L39" s="415">
        <v>2</v>
      </c>
      <c r="M39" s="416">
        <v>2</v>
      </c>
    </row>
    <row r="40" spans="1:13" s="406" customFormat="1" ht="20.25" customHeight="1">
      <c r="A40" s="94" t="s">
        <v>752</v>
      </c>
      <c r="B40" s="460" t="s">
        <v>759</v>
      </c>
      <c r="C40" s="677" t="s">
        <v>760</v>
      </c>
      <c r="D40" s="688"/>
      <c r="E40" s="688"/>
      <c r="F40" s="688"/>
      <c r="G40" s="678"/>
      <c r="H40" s="354" t="s">
        <v>755</v>
      </c>
      <c r="I40" s="677" t="s">
        <v>756</v>
      </c>
      <c r="J40" s="678"/>
      <c r="K40" s="415">
        <v>213</v>
      </c>
      <c r="L40" s="415">
        <v>2</v>
      </c>
      <c r="M40" s="416">
        <v>22.5</v>
      </c>
    </row>
    <row r="41" spans="1:13" s="406" customFormat="1" ht="20.25" customHeight="1">
      <c r="A41" s="94" t="s">
        <v>752</v>
      </c>
      <c r="B41" s="460" t="s">
        <v>911</v>
      </c>
      <c r="C41" s="677" t="s">
        <v>912</v>
      </c>
      <c r="D41" s="688"/>
      <c r="E41" s="688"/>
      <c r="F41" s="688"/>
      <c r="G41" s="678"/>
      <c r="H41" s="354" t="s">
        <v>755</v>
      </c>
      <c r="I41" s="677" t="s">
        <v>756</v>
      </c>
      <c r="J41" s="678"/>
      <c r="K41" s="415">
        <v>213</v>
      </c>
      <c r="L41" s="415">
        <v>2</v>
      </c>
      <c r="M41" s="416">
        <v>9</v>
      </c>
    </row>
    <row r="42" spans="1:13" s="406" customFormat="1" ht="20.25" customHeight="1">
      <c r="A42" s="94" t="s">
        <v>752</v>
      </c>
      <c r="B42" s="460" t="s">
        <v>929</v>
      </c>
      <c r="C42" s="677" t="s">
        <v>930</v>
      </c>
      <c r="D42" s="688"/>
      <c r="E42" s="688"/>
      <c r="F42" s="688"/>
      <c r="G42" s="678"/>
      <c r="H42" s="354" t="s">
        <v>755</v>
      </c>
      <c r="I42" s="677" t="s">
        <v>756</v>
      </c>
      <c r="J42" s="678"/>
      <c r="K42" s="415">
        <v>213</v>
      </c>
      <c r="L42" s="415">
        <v>2</v>
      </c>
      <c r="M42" s="416">
        <v>9</v>
      </c>
    </row>
    <row r="43" spans="1:13" s="406" customFormat="1" ht="20.25" customHeight="1">
      <c r="A43" s="94" t="s">
        <v>752</v>
      </c>
      <c r="B43" s="460" t="s">
        <v>765</v>
      </c>
      <c r="C43" s="677" t="s">
        <v>766</v>
      </c>
      <c r="D43" s="688"/>
      <c r="E43" s="688"/>
      <c r="F43" s="688"/>
      <c r="G43" s="678"/>
      <c r="H43" s="354" t="s">
        <v>755</v>
      </c>
      <c r="I43" s="677" t="s">
        <v>756</v>
      </c>
      <c r="J43" s="678"/>
      <c r="K43" s="415">
        <v>213</v>
      </c>
      <c r="L43" s="415">
        <v>2</v>
      </c>
      <c r="M43" s="416">
        <v>7</v>
      </c>
    </row>
    <row r="44" spans="1:13" s="406" customFormat="1" ht="20.25" customHeight="1">
      <c r="A44" s="94" t="s">
        <v>752</v>
      </c>
      <c r="B44" s="460" t="s">
        <v>820</v>
      </c>
      <c r="C44" s="677" t="s">
        <v>821</v>
      </c>
      <c r="D44" s="688"/>
      <c r="E44" s="688"/>
      <c r="F44" s="688"/>
      <c r="G44" s="678"/>
      <c r="H44" s="354" t="s">
        <v>755</v>
      </c>
      <c r="I44" s="677" t="s">
        <v>756</v>
      </c>
      <c r="J44" s="678"/>
      <c r="K44" s="415">
        <v>213</v>
      </c>
      <c r="L44" s="415">
        <v>2</v>
      </c>
      <c r="M44" s="416">
        <v>5</v>
      </c>
    </row>
    <row r="45" spans="1:13" s="406" customFormat="1" ht="20.25" customHeight="1">
      <c r="A45" s="94" t="s">
        <v>752</v>
      </c>
      <c r="B45" s="460" t="s">
        <v>931</v>
      </c>
      <c r="C45" s="677" t="s">
        <v>932</v>
      </c>
      <c r="D45" s="688"/>
      <c r="E45" s="688"/>
      <c r="F45" s="688"/>
      <c r="G45" s="678"/>
      <c r="H45" s="354" t="s">
        <v>755</v>
      </c>
      <c r="I45" s="677" t="s">
        <v>756</v>
      </c>
      <c r="J45" s="678"/>
      <c r="K45" s="613">
        <v>213</v>
      </c>
      <c r="L45" s="613">
        <v>2</v>
      </c>
      <c r="M45" s="626">
        <v>2</v>
      </c>
    </row>
    <row r="46" spans="1:13" s="406" customFormat="1" ht="20.25" customHeight="1">
      <c r="A46" s="94" t="s">
        <v>752</v>
      </c>
      <c r="B46" s="460" t="s">
        <v>933</v>
      </c>
      <c r="C46" s="677" t="s">
        <v>934</v>
      </c>
      <c r="D46" s="688"/>
      <c r="E46" s="688"/>
      <c r="F46" s="688"/>
      <c r="G46" s="678"/>
      <c r="H46" s="354" t="s">
        <v>755</v>
      </c>
      <c r="I46" s="677" t="s">
        <v>756</v>
      </c>
      <c r="J46" s="678"/>
      <c r="K46" s="615"/>
      <c r="L46" s="615"/>
      <c r="M46" s="627"/>
    </row>
    <row r="47" spans="1:13" s="406" customFormat="1" ht="20.25" customHeight="1">
      <c r="A47" s="94" t="s">
        <v>752</v>
      </c>
      <c r="B47" s="460" t="s">
        <v>773</v>
      </c>
      <c r="C47" s="677" t="s">
        <v>774</v>
      </c>
      <c r="D47" s="688"/>
      <c r="E47" s="688"/>
      <c r="F47" s="688"/>
      <c r="G47" s="678"/>
      <c r="H47" s="354" t="s">
        <v>755</v>
      </c>
      <c r="I47" s="677" t="s">
        <v>756</v>
      </c>
      <c r="J47" s="678"/>
      <c r="K47" s="415">
        <v>213</v>
      </c>
      <c r="L47" s="415">
        <v>2</v>
      </c>
      <c r="M47" s="416">
        <v>3</v>
      </c>
    </row>
    <row r="48" spans="1:13" s="406" customFormat="1" ht="20.25" customHeight="1">
      <c r="A48" s="94" t="s">
        <v>752</v>
      </c>
      <c r="B48" s="460" t="s">
        <v>775</v>
      </c>
      <c r="C48" s="677" t="s">
        <v>776</v>
      </c>
      <c r="D48" s="688"/>
      <c r="E48" s="688"/>
      <c r="F48" s="688"/>
      <c r="G48" s="678"/>
      <c r="H48" s="354" t="s">
        <v>755</v>
      </c>
      <c r="I48" s="677" t="s">
        <v>756</v>
      </c>
      <c r="J48" s="678"/>
      <c r="K48" s="415">
        <v>213</v>
      </c>
      <c r="L48" s="415">
        <v>2</v>
      </c>
      <c r="M48" s="416">
        <v>18</v>
      </c>
    </row>
    <row r="49" spans="1:15" s="406" customFormat="1" ht="20.25" customHeight="1">
      <c r="A49" s="94" t="s">
        <v>752</v>
      </c>
      <c r="B49" s="460" t="s">
        <v>767</v>
      </c>
      <c r="C49" s="677" t="s">
        <v>768</v>
      </c>
      <c r="D49" s="688"/>
      <c r="E49" s="688"/>
      <c r="F49" s="688"/>
      <c r="G49" s="678"/>
      <c r="H49" s="354" t="s">
        <v>755</v>
      </c>
      <c r="I49" s="677" t="s">
        <v>756</v>
      </c>
      <c r="J49" s="678"/>
      <c r="K49" s="613">
        <v>213</v>
      </c>
      <c r="L49" s="613">
        <v>2</v>
      </c>
      <c r="M49" s="626">
        <v>5</v>
      </c>
    </row>
    <row r="50" spans="1:15" s="406" customFormat="1" ht="20.25" customHeight="1">
      <c r="A50" s="94" t="s">
        <v>752</v>
      </c>
      <c r="B50" s="460" t="s">
        <v>769</v>
      </c>
      <c r="C50" s="677" t="s">
        <v>770</v>
      </c>
      <c r="D50" s="688"/>
      <c r="E50" s="688"/>
      <c r="F50" s="688"/>
      <c r="G50" s="678"/>
      <c r="H50" s="354" t="s">
        <v>755</v>
      </c>
      <c r="I50" s="677" t="s">
        <v>756</v>
      </c>
      <c r="J50" s="678"/>
      <c r="K50" s="614"/>
      <c r="L50" s="614"/>
      <c r="M50" s="629"/>
    </row>
    <row r="51" spans="1:15" s="406" customFormat="1" ht="31.5" customHeight="1">
      <c r="A51" s="94" t="s">
        <v>752</v>
      </c>
      <c r="B51" s="460" t="s">
        <v>917</v>
      </c>
      <c r="C51" s="661" t="s">
        <v>918</v>
      </c>
      <c r="D51" s="676"/>
      <c r="E51" s="676"/>
      <c r="F51" s="676"/>
      <c r="G51" s="662"/>
      <c r="H51" s="354" t="s">
        <v>755</v>
      </c>
      <c r="I51" s="677" t="s">
        <v>756</v>
      </c>
      <c r="J51" s="678"/>
      <c r="K51" s="615"/>
      <c r="L51" s="615"/>
      <c r="M51" s="627"/>
    </row>
    <row r="52" spans="1:15" s="406" customFormat="1" ht="20.25" customHeight="1">
      <c r="A52" s="94" t="s">
        <v>752</v>
      </c>
      <c r="B52" s="460" t="s">
        <v>880</v>
      </c>
      <c r="C52" s="661" t="s">
        <v>881</v>
      </c>
      <c r="D52" s="676"/>
      <c r="E52" s="676"/>
      <c r="F52" s="676"/>
      <c r="G52" s="662"/>
      <c r="H52" s="354" t="s">
        <v>755</v>
      </c>
      <c r="I52" s="677" t="s">
        <v>756</v>
      </c>
      <c r="J52" s="678"/>
      <c r="K52" s="415">
        <v>213</v>
      </c>
      <c r="L52" s="415">
        <v>2</v>
      </c>
      <c r="M52" s="416">
        <v>18</v>
      </c>
    </row>
    <row r="53" spans="1:15" ht="9" customHeight="1">
      <c r="A53" s="465"/>
      <c r="B53" s="465"/>
      <c r="C53" s="465"/>
      <c r="D53" s="466"/>
      <c r="E53" s="467"/>
      <c r="F53" s="462"/>
      <c r="G53" s="468"/>
      <c r="H53" s="468"/>
      <c r="I53" s="468"/>
      <c r="J53" s="468"/>
      <c r="K53" s="411"/>
      <c r="L53" s="411"/>
      <c r="M53" s="469"/>
    </row>
    <row r="54" spans="1:15" ht="20.25" customHeight="1">
      <c r="A54" s="459" t="s">
        <v>785</v>
      </c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21"/>
      <c r="M54" s="421"/>
      <c r="O54" s="422"/>
    </row>
    <row r="55" spans="1:15" ht="15.75" customHeight="1">
      <c r="A55" s="679" t="s">
        <v>786</v>
      </c>
      <c r="B55" s="681" t="s">
        <v>787</v>
      </c>
      <c r="C55" s="683" t="s">
        <v>788</v>
      </c>
      <c r="D55" s="684"/>
      <c r="E55" s="685" t="s">
        <v>789</v>
      </c>
      <c r="F55" s="685"/>
      <c r="G55" s="685"/>
      <c r="H55" s="685"/>
    </row>
    <row r="56" spans="1:15" ht="42.75">
      <c r="A56" s="680"/>
      <c r="B56" s="682"/>
      <c r="C56" s="470" t="s">
        <v>790</v>
      </c>
      <c r="D56" s="471" t="s">
        <v>791</v>
      </c>
      <c r="E56" s="485" t="s">
        <v>790</v>
      </c>
      <c r="F56" s="486" t="s">
        <v>791</v>
      </c>
      <c r="G56" s="485" t="s">
        <v>790</v>
      </c>
      <c r="H56" s="486" t="s">
        <v>791</v>
      </c>
    </row>
    <row r="57" spans="1:15">
      <c r="A57" s="472">
        <v>1</v>
      </c>
      <c r="B57" s="473">
        <v>2</v>
      </c>
      <c r="C57" s="473">
        <v>3</v>
      </c>
      <c r="D57" s="473">
        <v>4</v>
      </c>
      <c r="E57" s="473">
        <v>5</v>
      </c>
      <c r="F57" s="473">
        <v>6</v>
      </c>
      <c r="G57" s="428">
        <v>7</v>
      </c>
      <c r="H57" s="428">
        <v>8</v>
      </c>
    </row>
    <row r="58" spans="1:15">
      <c r="A58" s="474" t="s">
        <v>792</v>
      </c>
      <c r="B58" s="475">
        <v>5</v>
      </c>
      <c r="C58" s="475">
        <v>5</v>
      </c>
      <c r="D58" s="475" t="s">
        <v>16</v>
      </c>
      <c r="E58" s="475">
        <v>4</v>
      </c>
      <c r="F58" s="475" t="s">
        <v>16</v>
      </c>
      <c r="G58" s="475">
        <v>3</v>
      </c>
      <c r="H58" s="430" t="s">
        <v>16</v>
      </c>
    </row>
    <row r="59" spans="1:15">
      <c r="A59" s="476" t="s">
        <v>793</v>
      </c>
      <c r="B59" s="475">
        <v>1</v>
      </c>
      <c r="C59" s="475">
        <v>1</v>
      </c>
      <c r="D59" s="475" t="s">
        <v>16</v>
      </c>
      <c r="E59" s="475">
        <v>1</v>
      </c>
      <c r="F59" s="475" t="s">
        <v>16</v>
      </c>
      <c r="G59" s="475">
        <v>1</v>
      </c>
      <c r="H59" s="430" t="s">
        <v>16</v>
      </c>
    </row>
    <row r="60" spans="1:15">
      <c r="A60" s="476" t="s">
        <v>794</v>
      </c>
      <c r="B60" s="475">
        <v>4</v>
      </c>
      <c r="C60" s="475">
        <v>4</v>
      </c>
      <c r="D60" s="475" t="s">
        <v>16</v>
      </c>
      <c r="E60" s="475">
        <v>3</v>
      </c>
      <c r="F60" s="475" t="s">
        <v>16</v>
      </c>
      <c r="G60" s="475">
        <v>2</v>
      </c>
      <c r="H60" s="430" t="s">
        <v>16</v>
      </c>
    </row>
    <row r="61" spans="1:15">
      <c r="A61" s="474" t="s">
        <v>795</v>
      </c>
      <c r="B61" s="475">
        <v>109</v>
      </c>
      <c r="C61" s="475">
        <v>88</v>
      </c>
      <c r="D61" s="475" t="s">
        <v>16</v>
      </c>
      <c r="E61" s="475">
        <v>70</v>
      </c>
      <c r="F61" s="475" t="s">
        <v>16</v>
      </c>
      <c r="G61" s="488">
        <v>32</v>
      </c>
      <c r="H61" s="430" t="s">
        <v>16</v>
      </c>
      <c r="I61" s="489"/>
    </row>
    <row r="62" spans="1:15">
      <c r="A62" s="476" t="s">
        <v>793</v>
      </c>
      <c r="B62" s="477">
        <v>0</v>
      </c>
      <c r="C62" s="477">
        <v>0</v>
      </c>
      <c r="D62" s="475" t="s">
        <v>16</v>
      </c>
      <c r="E62" s="477">
        <v>0</v>
      </c>
      <c r="F62" s="475" t="s">
        <v>16</v>
      </c>
      <c r="G62" s="477">
        <v>0</v>
      </c>
      <c r="H62" s="430" t="s">
        <v>16</v>
      </c>
    </row>
    <row r="63" spans="1:15">
      <c r="A63" s="476" t="s">
        <v>794</v>
      </c>
      <c r="B63" s="477">
        <v>109</v>
      </c>
      <c r="C63" s="477">
        <v>88</v>
      </c>
      <c r="D63" s="475" t="s">
        <v>16</v>
      </c>
      <c r="E63" s="477">
        <v>70</v>
      </c>
      <c r="F63" s="475" t="s">
        <v>16</v>
      </c>
      <c r="G63" s="487">
        <v>32</v>
      </c>
      <c r="H63" s="430" t="s">
        <v>16</v>
      </c>
    </row>
    <row r="64" spans="1:15">
      <c r="A64" s="478" t="s">
        <v>388</v>
      </c>
      <c r="B64" s="479">
        <v>114</v>
      </c>
      <c r="C64" s="479">
        <v>93</v>
      </c>
      <c r="D64" s="491">
        <v>1</v>
      </c>
      <c r="E64" s="479">
        <v>74</v>
      </c>
      <c r="F64" s="491">
        <v>0.8</v>
      </c>
      <c r="G64" s="482">
        <v>35</v>
      </c>
      <c r="H64" s="490">
        <v>0.45</v>
      </c>
    </row>
    <row r="65" spans="3:15" ht="9" customHeight="1"/>
    <row r="66" spans="3:15" ht="7.5" customHeight="1">
      <c r="E66" s="480"/>
      <c r="F66" s="440"/>
      <c r="O66" s="422"/>
    </row>
    <row r="68" spans="3:15">
      <c r="C68" s="440"/>
      <c r="D68" s="440"/>
      <c r="E68" s="440"/>
      <c r="F68" s="440"/>
      <c r="G68" s="440"/>
      <c r="H68" s="440"/>
      <c r="I68" s="440"/>
      <c r="J68" s="441" t="s">
        <v>592</v>
      </c>
    </row>
  </sheetData>
  <mergeCells count="104">
    <mergeCell ref="A55:A56"/>
    <mergeCell ref="B55:B56"/>
    <mergeCell ref="C55:D55"/>
    <mergeCell ref="E55:H55"/>
    <mergeCell ref="M49:M51"/>
    <mergeCell ref="C50:G50"/>
    <mergeCell ref="I50:J50"/>
    <mergeCell ref="C51:G51"/>
    <mergeCell ref="I51:J51"/>
    <mergeCell ref="C52:G52"/>
    <mergeCell ref="I52:J52"/>
    <mergeCell ref="C48:G48"/>
    <mergeCell ref="I48:J48"/>
    <mergeCell ref="C49:G49"/>
    <mergeCell ref="I49:J49"/>
    <mergeCell ref="K49:K51"/>
    <mergeCell ref="L49:L51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C40:G40"/>
    <mergeCell ref="I40:J40"/>
    <mergeCell ref="C41:G41"/>
    <mergeCell ref="I41:J41"/>
    <mergeCell ref="C42:G42"/>
    <mergeCell ref="I42:J42"/>
    <mergeCell ref="C37:G37"/>
    <mergeCell ref="I37:J37"/>
    <mergeCell ref="C38:G38"/>
    <mergeCell ref="I38:J38"/>
    <mergeCell ref="C39:G39"/>
    <mergeCell ref="I39:J39"/>
    <mergeCell ref="M30:M32"/>
    <mergeCell ref="I31:J31"/>
    <mergeCell ref="A35:A36"/>
    <mergeCell ref="B35:B36"/>
    <mergeCell ref="C35:G36"/>
    <mergeCell ref="H35:J35"/>
    <mergeCell ref="K35:K36"/>
    <mergeCell ref="L35:L36"/>
    <mergeCell ref="M35:M36"/>
    <mergeCell ref="I36:J36"/>
    <mergeCell ref="L27:L29"/>
    <mergeCell ref="M27:M29"/>
    <mergeCell ref="I28:J28"/>
    <mergeCell ref="A30:A32"/>
    <mergeCell ref="B30:D32"/>
    <mergeCell ref="E30:E32"/>
    <mergeCell ref="F30:G32"/>
    <mergeCell ref="I30:J30"/>
    <mergeCell ref="K30:K32"/>
    <mergeCell ref="L30:L32"/>
    <mergeCell ref="A27:A29"/>
    <mergeCell ref="B27:D29"/>
    <mergeCell ref="E27:E29"/>
    <mergeCell ref="F27:G29"/>
    <mergeCell ref="I27:J27"/>
    <mergeCell ref="K27:K29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B21:D21"/>
    <mergeCell ref="F21:G21"/>
    <mergeCell ref="I21:J21"/>
    <mergeCell ref="L21:M21"/>
    <mergeCell ref="A15:M15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A6:M6"/>
    <mergeCell ref="A8:M8"/>
    <mergeCell ref="A10:M10"/>
    <mergeCell ref="A12:M12"/>
    <mergeCell ref="A13:M13"/>
    <mergeCell ref="A14:M14"/>
    <mergeCell ref="B20:D20"/>
    <mergeCell ref="F20:G20"/>
    <mergeCell ref="I20:J20"/>
    <mergeCell ref="L20:M20"/>
  </mergeCells>
  <conditionalFormatting sqref="H38:H52 E27:E33 E53:J53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zoomScale="70" zoomScaleNormal="70" workbookViewId="0">
      <selection activeCell="M2" sqref="M2"/>
    </sheetView>
  </sheetViews>
  <sheetFormatPr defaultColWidth="9" defaultRowHeight="15.75"/>
  <cols>
    <col min="1" max="1" width="15.25" style="53" customWidth="1"/>
    <col min="2" max="2" width="14.625" style="53" customWidth="1"/>
    <col min="3" max="3" width="13.5" style="53" customWidth="1"/>
    <col min="4" max="4" width="10.375" style="53" customWidth="1"/>
    <col min="5" max="5" width="12.875" style="53" customWidth="1"/>
    <col min="6" max="6" width="10.25" style="53" customWidth="1"/>
    <col min="7" max="7" width="13.875" style="53" customWidth="1"/>
    <col min="8" max="8" width="9.625" style="53" customWidth="1"/>
    <col min="9" max="9" width="13.5" style="53" customWidth="1"/>
    <col min="10" max="10" width="12.625" style="53" customWidth="1"/>
    <col min="11" max="11" width="15.75" style="53" customWidth="1"/>
    <col min="12" max="12" width="9" style="53" customWidth="1"/>
    <col min="13" max="13" width="13.375" style="53" customWidth="1"/>
    <col min="14" max="16384" width="9" style="53"/>
  </cols>
  <sheetData>
    <row r="1" spans="1:13" ht="18">
      <c r="K1" s="54"/>
      <c r="L1" s="54"/>
      <c r="M1" s="51" t="s">
        <v>953</v>
      </c>
    </row>
    <row r="2" spans="1:13" ht="18">
      <c r="K2" s="199"/>
      <c r="L2" s="199"/>
      <c r="M2" s="47" t="s">
        <v>137</v>
      </c>
    </row>
    <row r="3" spans="1:13" ht="18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48" t="s">
        <v>964</v>
      </c>
    </row>
    <row r="4" spans="1:13" ht="18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 t="s">
        <v>721</v>
      </c>
    </row>
    <row r="5" spans="1:13" ht="18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55" t="s">
        <v>140</v>
      </c>
    </row>
    <row r="6" spans="1:13" ht="46.5" customHeight="1">
      <c r="A6" s="569" t="s">
        <v>722</v>
      </c>
      <c r="B6" s="569"/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569"/>
    </row>
    <row r="7" spans="1:13" ht="3.75" customHeight="1"/>
    <row r="8" spans="1:13" ht="48" customHeight="1">
      <c r="A8" s="501" t="s">
        <v>950</v>
      </c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</row>
    <row r="9" spans="1:13" ht="4.5" customHeight="1"/>
    <row r="10" spans="1:13" ht="45" customHeight="1">
      <c r="A10" s="535" t="s">
        <v>139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</row>
    <row r="12" spans="1:13" ht="33" customHeight="1">
      <c r="A12" s="686" t="s">
        <v>898</v>
      </c>
      <c r="B12" s="686"/>
      <c r="C12" s="686"/>
      <c r="D12" s="686"/>
      <c r="E12" s="686"/>
      <c r="F12" s="686"/>
      <c r="G12" s="686"/>
      <c r="H12" s="686"/>
      <c r="I12" s="686"/>
      <c r="J12" s="686"/>
      <c r="K12" s="686"/>
      <c r="L12" s="686"/>
      <c r="M12" s="686"/>
    </row>
    <row r="13" spans="1:13" s="57" customFormat="1" ht="34.5" customHeight="1">
      <c r="A13" s="570" t="s">
        <v>951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</row>
    <row r="14" spans="1:13" s="57" customFormat="1" ht="35.25" customHeight="1">
      <c r="A14" s="570" t="s">
        <v>900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</row>
    <row r="15" spans="1:13" s="57" customFormat="1" ht="33" customHeight="1">
      <c r="A15" s="570" t="s">
        <v>952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</row>
    <row r="16" spans="1:13" s="57" customFormat="1">
      <c r="A16" s="570" t="s">
        <v>902</v>
      </c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</row>
    <row r="17" spans="1:13" ht="9" customHeight="1">
      <c r="A17" s="387"/>
      <c r="B17" s="388"/>
      <c r="C17" s="388"/>
      <c r="D17" s="388"/>
      <c r="E17" s="387"/>
      <c r="F17" s="387"/>
      <c r="G17" s="387"/>
      <c r="H17" s="387"/>
      <c r="I17" s="387"/>
      <c r="J17" s="387"/>
      <c r="K17" s="387"/>
      <c r="L17" s="388"/>
      <c r="M17" s="387"/>
    </row>
    <row r="18" spans="1:13" ht="43.5" customHeight="1">
      <c r="A18" s="579" t="s">
        <v>727</v>
      </c>
      <c r="B18" s="581" t="s">
        <v>728</v>
      </c>
      <c r="C18" s="582"/>
      <c r="D18" s="583"/>
      <c r="E18" s="587" t="s">
        <v>669</v>
      </c>
      <c r="F18" s="588"/>
      <c r="G18" s="589"/>
      <c r="H18" s="587" t="s">
        <v>668</v>
      </c>
      <c r="I18" s="588"/>
      <c r="J18" s="589"/>
      <c r="K18" s="579" t="s">
        <v>729</v>
      </c>
      <c r="L18" s="590" t="s">
        <v>730</v>
      </c>
      <c r="M18" s="591"/>
    </row>
    <row r="19" spans="1:13" ht="67.5" customHeight="1">
      <c r="A19" s="580"/>
      <c r="B19" s="584"/>
      <c r="C19" s="585"/>
      <c r="D19" s="586"/>
      <c r="E19" s="389" t="s">
        <v>649</v>
      </c>
      <c r="F19" s="594" t="s">
        <v>651</v>
      </c>
      <c r="G19" s="595"/>
      <c r="H19" s="390" t="s">
        <v>672</v>
      </c>
      <c r="I19" s="594" t="s">
        <v>149</v>
      </c>
      <c r="J19" s="595"/>
      <c r="K19" s="580"/>
      <c r="L19" s="592"/>
      <c r="M19" s="593"/>
    </row>
    <row r="20" spans="1:13" s="393" customFormat="1">
      <c r="A20" s="391">
        <v>1</v>
      </c>
      <c r="B20" s="571">
        <f>A20+1</f>
        <v>2</v>
      </c>
      <c r="C20" s="572"/>
      <c r="D20" s="573"/>
      <c r="E20" s="391">
        <f>B20+1</f>
        <v>3</v>
      </c>
      <c r="F20" s="571">
        <f>E20+1</f>
        <v>4</v>
      </c>
      <c r="G20" s="573"/>
      <c r="H20" s="392">
        <f>F20+1</f>
        <v>5</v>
      </c>
      <c r="I20" s="571">
        <f>H20+1</f>
        <v>6</v>
      </c>
      <c r="J20" s="573"/>
      <c r="K20" s="391">
        <f>I20+1</f>
        <v>7</v>
      </c>
      <c r="L20" s="571">
        <f>K20+1</f>
        <v>8</v>
      </c>
      <c r="M20" s="573"/>
    </row>
    <row r="21" spans="1:13" ht="48.75" customHeight="1">
      <c r="A21" s="450" t="s">
        <v>903</v>
      </c>
      <c r="B21" s="656" t="s">
        <v>904</v>
      </c>
      <c r="C21" s="657"/>
      <c r="D21" s="658"/>
      <c r="E21" s="450">
        <v>800</v>
      </c>
      <c r="F21" s="656" t="s">
        <v>733</v>
      </c>
      <c r="G21" s="658"/>
      <c r="H21" s="451" t="s">
        <v>734</v>
      </c>
      <c r="I21" s="656" t="s">
        <v>735</v>
      </c>
      <c r="J21" s="658"/>
      <c r="K21" s="452">
        <v>213</v>
      </c>
      <c r="L21" s="659">
        <v>28079</v>
      </c>
      <c r="M21" s="660"/>
    </row>
    <row r="22" spans="1:13" ht="9.75" customHeight="1">
      <c r="A22" s="453"/>
      <c r="B22" s="454"/>
      <c r="C22" s="454"/>
      <c r="D22" s="454"/>
      <c r="E22" s="453"/>
      <c r="F22" s="454"/>
      <c r="G22" s="454"/>
      <c r="H22" s="455"/>
      <c r="I22" s="453"/>
      <c r="J22" s="453"/>
      <c r="K22" s="456"/>
      <c r="L22" s="456"/>
      <c r="M22" s="457"/>
    </row>
    <row r="23" spans="1:13" ht="15.75" customHeight="1">
      <c r="A23" s="458" t="s">
        <v>736</v>
      </c>
      <c r="B23" s="459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</row>
    <row r="24" spans="1:13" ht="36.75" customHeight="1">
      <c r="A24" s="579" t="s">
        <v>737</v>
      </c>
      <c r="B24" s="581" t="s">
        <v>738</v>
      </c>
      <c r="C24" s="582"/>
      <c r="D24" s="583"/>
      <c r="E24" s="587" t="s">
        <v>669</v>
      </c>
      <c r="F24" s="588"/>
      <c r="G24" s="589"/>
      <c r="H24" s="587" t="s">
        <v>668</v>
      </c>
      <c r="I24" s="588"/>
      <c r="J24" s="589"/>
      <c r="K24" s="579" t="s">
        <v>729</v>
      </c>
      <c r="L24" s="579" t="s">
        <v>739</v>
      </c>
      <c r="M24" s="579" t="s">
        <v>740</v>
      </c>
    </row>
    <row r="25" spans="1:13" ht="28.5" customHeight="1">
      <c r="A25" s="580"/>
      <c r="B25" s="584"/>
      <c r="C25" s="585"/>
      <c r="D25" s="586"/>
      <c r="E25" s="389" t="s">
        <v>649</v>
      </c>
      <c r="F25" s="594" t="s">
        <v>651</v>
      </c>
      <c r="G25" s="595"/>
      <c r="H25" s="390" t="s">
        <v>672</v>
      </c>
      <c r="I25" s="594" t="s">
        <v>149</v>
      </c>
      <c r="J25" s="595"/>
      <c r="K25" s="580"/>
      <c r="L25" s="580"/>
      <c r="M25" s="580"/>
    </row>
    <row r="26" spans="1:13">
      <c r="A26" s="391">
        <v>1</v>
      </c>
      <c r="B26" s="596">
        <f>A26+1</f>
        <v>2</v>
      </c>
      <c r="C26" s="597"/>
      <c r="D26" s="598"/>
      <c r="E26" s="404">
        <f>B26+1</f>
        <v>3</v>
      </c>
      <c r="F26" s="571">
        <f>E26+1</f>
        <v>4</v>
      </c>
      <c r="G26" s="573"/>
      <c r="H26" s="392">
        <f>F26+1</f>
        <v>5</v>
      </c>
      <c r="I26" s="571">
        <f>H26+1</f>
        <v>6</v>
      </c>
      <c r="J26" s="573"/>
      <c r="K26" s="391">
        <f>I26+1</f>
        <v>7</v>
      </c>
      <c r="L26" s="391">
        <f>K26+1</f>
        <v>8</v>
      </c>
      <c r="M26" s="391">
        <f>L26+1</f>
        <v>9</v>
      </c>
    </row>
    <row r="27" spans="1:13" s="406" customFormat="1" ht="30" customHeight="1">
      <c r="A27" s="671" t="s">
        <v>741</v>
      </c>
      <c r="B27" s="672" t="s">
        <v>742</v>
      </c>
      <c r="C27" s="672"/>
      <c r="D27" s="672"/>
      <c r="E27" s="671">
        <v>801</v>
      </c>
      <c r="F27" s="672" t="s">
        <v>743</v>
      </c>
      <c r="G27" s="672"/>
      <c r="H27" s="354">
        <v>104</v>
      </c>
      <c r="I27" s="672" t="s">
        <v>735</v>
      </c>
      <c r="J27" s="672"/>
      <c r="K27" s="655">
        <v>213</v>
      </c>
      <c r="L27" s="655">
        <v>1</v>
      </c>
      <c r="M27" s="687">
        <v>1</v>
      </c>
    </row>
    <row r="28" spans="1:13" s="406" customFormat="1" ht="28.5" customHeight="1">
      <c r="A28" s="671"/>
      <c r="B28" s="672"/>
      <c r="C28" s="672"/>
      <c r="D28" s="672"/>
      <c r="E28" s="671"/>
      <c r="F28" s="672"/>
      <c r="G28" s="672"/>
      <c r="H28" s="354">
        <v>32</v>
      </c>
      <c r="I28" s="672" t="s">
        <v>744</v>
      </c>
      <c r="J28" s="672"/>
      <c r="K28" s="655"/>
      <c r="L28" s="655"/>
      <c r="M28" s="687"/>
    </row>
    <row r="29" spans="1:13" s="406" customFormat="1" ht="20.25" customHeight="1">
      <c r="A29" s="671"/>
      <c r="B29" s="672"/>
      <c r="C29" s="672"/>
      <c r="D29" s="672"/>
      <c r="E29" s="671"/>
      <c r="F29" s="672"/>
      <c r="G29" s="672"/>
      <c r="H29" s="354">
        <v>87</v>
      </c>
      <c r="I29" s="461" t="s">
        <v>745</v>
      </c>
      <c r="J29" s="461"/>
      <c r="K29" s="655"/>
      <c r="L29" s="655"/>
      <c r="M29" s="687"/>
    </row>
    <row r="30" spans="1:13" s="406" customFormat="1" ht="31.5" customHeight="1">
      <c r="A30" s="671" t="s">
        <v>747</v>
      </c>
      <c r="B30" s="672" t="s">
        <v>748</v>
      </c>
      <c r="C30" s="672"/>
      <c r="D30" s="672"/>
      <c r="E30" s="671">
        <v>803</v>
      </c>
      <c r="F30" s="672" t="s">
        <v>749</v>
      </c>
      <c r="G30" s="672"/>
      <c r="H30" s="354">
        <v>104</v>
      </c>
      <c r="I30" s="672" t="s">
        <v>735</v>
      </c>
      <c r="J30" s="672"/>
      <c r="K30" s="655">
        <v>213</v>
      </c>
      <c r="L30" s="655">
        <v>2</v>
      </c>
      <c r="M30" s="687">
        <v>4</v>
      </c>
    </row>
    <row r="31" spans="1:13" s="406" customFormat="1" ht="31.5" customHeight="1">
      <c r="A31" s="671"/>
      <c r="B31" s="672"/>
      <c r="C31" s="672"/>
      <c r="D31" s="672"/>
      <c r="E31" s="671"/>
      <c r="F31" s="672"/>
      <c r="G31" s="672"/>
      <c r="H31" s="354">
        <v>32</v>
      </c>
      <c r="I31" s="672" t="s">
        <v>744</v>
      </c>
      <c r="J31" s="672"/>
      <c r="K31" s="655"/>
      <c r="L31" s="655"/>
      <c r="M31" s="687"/>
    </row>
    <row r="32" spans="1:13" s="406" customFormat="1" ht="15.75" customHeight="1">
      <c r="A32" s="671"/>
      <c r="B32" s="672"/>
      <c r="C32" s="672"/>
      <c r="D32" s="672"/>
      <c r="E32" s="671"/>
      <c r="F32" s="672"/>
      <c r="G32" s="672"/>
      <c r="H32" s="354">
        <v>87</v>
      </c>
      <c r="I32" s="461" t="s">
        <v>745</v>
      </c>
      <c r="J32" s="461"/>
      <c r="K32" s="655"/>
      <c r="L32" s="655"/>
      <c r="M32" s="687"/>
    </row>
    <row r="33" spans="1:13" s="406" customFormat="1" ht="8.25" customHeight="1">
      <c r="A33" s="462"/>
      <c r="B33" s="463"/>
      <c r="C33" s="463"/>
      <c r="D33" s="463"/>
      <c r="E33" s="462"/>
      <c r="F33" s="463"/>
      <c r="G33" s="463"/>
      <c r="H33" s="462"/>
      <c r="I33" s="464"/>
      <c r="J33" s="464"/>
      <c r="K33" s="411"/>
      <c r="L33" s="411"/>
      <c r="M33" s="412"/>
    </row>
    <row r="34" spans="1:13" s="406" customFormat="1">
      <c r="A34" s="459" t="s">
        <v>750</v>
      </c>
      <c r="B34" s="459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</row>
    <row r="35" spans="1:13" s="406" customFormat="1" ht="54.75" customHeight="1">
      <c r="A35" s="579" t="s">
        <v>751</v>
      </c>
      <c r="B35" s="622" t="s">
        <v>737</v>
      </c>
      <c r="C35" s="622" t="s">
        <v>738</v>
      </c>
      <c r="D35" s="622"/>
      <c r="E35" s="622"/>
      <c r="F35" s="622"/>
      <c r="G35" s="622"/>
      <c r="H35" s="623" t="s">
        <v>644</v>
      </c>
      <c r="I35" s="624"/>
      <c r="J35" s="625"/>
      <c r="K35" s="579" t="s">
        <v>729</v>
      </c>
      <c r="L35" s="579" t="s">
        <v>739</v>
      </c>
      <c r="M35" s="579" t="s">
        <v>740</v>
      </c>
    </row>
    <row r="36" spans="1:13" s="406" customFormat="1" ht="40.5" customHeight="1">
      <c r="A36" s="580"/>
      <c r="B36" s="622"/>
      <c r="C36" s="622"/>
      <c r="D36" s="622"/>
      <c r="E36" s="622"/>
      <c r="F36" s="622"/>
      <c r="G36" s="622"/>
      <c r="H36" s="389" t="s">
        <v>649</v>
      </c>
      <c r="I36" s="594" t="s">
        <v>651</v>
      </c>
      <c r="J36" s="595"/>
      <c r="K36" s="580"/>
      <c r="L36" s="580"/>
      <c r="M36" s="580"/>
    </row>
    <row r="37" spans="1:13" s="406" customFormat="1">
      <c r="A37" s="391">
        <v>1</v>
      </c>
      <c r="B37" s="391">
        <f>A37+1</f>
        <v>2</v>
      </c>
      <c r="C37" s="571">
        <f>B37+1</f>
        <v>3</v>
      </c>
      <c r="D37" s="572"/>
      <c r="E37" s="572"/>
      <c r="F37" s="572"/>
      <c r="G37" s="573"/>
      <c r="H37" s="392">
        <f>C37+1</f>
        <v>4</v>
      </c>
      <c r="I37" s="571">
        <f>H37+1</f>
        <v>5</v>
      </c>
      <c r="J37" s="573"/>
      <c r="K37" s="391">
        <f>I37+1</f>
        <v>6</v>
      </c>
      <c r="L37" s="391">
        <f>K37+1</f>
        <v>7</v>
      </c>
      <c r="M37" s="391">
        <f>L37+1</f>
        <v>8</v>
      </c>
    </row>
    <row r="38" spans="1:13" s="406" customFormat="1" ht="30.75" customHeight="1">
      <c r="A38" s="94" t="s">
        <v>752</v>
      </c>
      <c r="B38" s="460" t="s">
        <v>907</v>
      </c>
      <c r="C38" s="661" t="s">
        <v>908</v>
      </c>
      <c r="D38" s="676"/>
      <c r="E38" s="676"/>
      <c r="F38" s="676"/>
      <c r="G38" s="662"/>
      <c r="H38" s="354" t="s">
        <v>755</v>
      </c>
      <c r="I38" s="677" t="s">
        <v>756</v>
      </c>
      <c r="J38" s="678"/>
      <c r="K38" s="415">
        <v>213</v>
      </c>
      <c r="L38" s="415">
        <v>2</v>
      </c>
      <c r="M38" s="416">
        <v>2</v>
      </c>
    </row>
    <row r="39" spans="1:13" s="406" customFormat="1" ht="31.5" customHeight="1">
      <c r="A39" s="94" t="s">
        <v>752</v>
      </c>
      <c r="B39" s="460" t="s">
        <v>948</v>
      </c>
      <c r="C39" s="661" t="s">
        <v>949</v>
      </c>
      <c r="D39" s="676"/>
      <c r="E39" s="676"/>
      <c r="F39" s="676"/>
      <c r="G39" s="662"/>
      <c r="H39" s="354" t="s">
        <v>755</v>
      </c>
      <c r="I39" s="677" t="s">
        <v>756</v>
      </c>
      <c r="J39" s="678"/>
      <c r="K39" s="415">
        <v>213</v>
      </c>
      <c r="L39" s="415">
        <v>2</v>
      </c>
      <c r="M39" s="416">
        <v>8</v>
      </c>
    </row>
    <row r="40" spans="1:13" s="406" customFormat="1" ht="20.25" customHeight="1">
      <c r="A40" s="94" t="s">
        <v>752</v>
      </c>
      <c r="B40" s="460" t="s">
        <v>759</v>
      </c>
      <c r="C40" s="677" t="s">
        <v>760</v>
      </c>
      <c r="D40" s="688"/>
      <c r="E40" s="688"/>
      <c r="F40" s="688"/>
      <c r="G40" s="678"/>
      <c r="H40" s="354" t="s">
        <v>755</v>
      </c>
      <c r="I40" s="677" t="s">
        <v>756</v>
      </c>
      <c r="J40" s="678"/>
      <c r="K40" s="415">
        <v>213</v>
      </c>
      <c r="L40" s="415">
        <v>2</v>
      </c>
      <c r="M40" s="416">
        <v>22.5</v>
      </c>
    </row>
    <row r="41" spans="1:13" s="406" customFormat="1" ht="20.25" customHeight="1">
      <c r="A41" s="94" t="s">
        <v>752</v>
      </c>
      <c r="B41" s="460" t="s">
        <v>913</v>
      </c>
      <c r="C41" s="677" t="s">
        <v>914</v>
      </c>
      <c r="D41" s="688"/>
      <c r="E41" s="688"/>
      <c r="F41" s="688"/>
      <c r="G41" s="678"/>
      <c r="H41" s="354" t="s">
        <v>755</v>
      </c>
      <c r="I41" s="677" t="s">
        <v>756</v>
      </c>
      <c r="J41" s="678"/>
      <c r="K41" s="613">
        <v>213</v>
      </c>
      <c r="L41" s="613">
        <v>2</v>
      </c>
      <c r="M41" s="626">
        <v>9</v>
      </c>
    </row>
    <row r="42" spans="1:13" s="406" customFormat="1" ht="20.25" customHeight="1">
      <c r="A42" s="94" t="s">
        <v>752</v>
      </c>
      <c r="B42" s="460" t="s">
        <v>915</v>
      </c>
      <c r="C42" s="677" t="s">
        <v>916</v>
      </c>
      <c r="D42" s="688"/>
      <c r="E42" s="688"/>
      <c r="F42" s="688"/>
      <c r="G42" s="678"/>
      <c r="H42" s="354" t="s">
        <v>755</v>
      </c>
      <c r="I42" s="677" t="s">
        <v>756</v>
      </c>
      <c r="J42" s="678"/>
      <c r="K42" s="615"/>
      <c r="L42" s="615"/>
      <c r="M42" s="627"/>
    </row>
    <row r="43" spans="1:13" s="406" customFormat="1" ht="20.25" customHeight="1">
      <c r="A43" s="94" t="s">
        <v>752</v>
      </c>
      <c r="B43" s="460" t="s">
        <v>911</v>
      </c>
      <c r="C43" s="677" t="s">
        <v>912</v>
      </c>
      <c r="D43" s="688"/>
      <c r="E43" s="688"/>
      <c r="F43" s="688"/>
      <c r="G43" s="678"/>
      <c r="H43" s="354" t="s">
        <v>755</v>
      </c>
      <c r="I43" s="677" t="s">
        <v>756</v>
      </c>
      <c r="J43" s="678"/>
      <c r="K43" s="415">
        <v>213</v>
      </c>
      <c r="L43" s="415">
        <v>2</v>
      </c>
      <c r="M43" s="416">
        <v>9</v>
      </c>
    </row>
    <row r="44" spans="1:13" s="406" customFormat="1" ht="20.25" customHeight="1">
      <c r="A44" s="94" t="s">
        <v>752</v>
      </c>
      <c r="B44" s="460" t="s">
        <v>765</v>
      </c>
      <c r="C44" s="677" t="s">
        <v>766</v>
      </c>
      <c r="D44" s="688"/>
      <c r="E44" s="688"/>
      <c r="F44" s="688"/>
      <c r="G44" s="678"/>
      <c r="H44" s="354" t="s">
        <v>755</v>
      </c>
      <c r="I44" s="677" t="s">
        <v>756</v>
      </c>
      <c r="J44" s="678"/>
      <c r="K44" s="415">
        <v>213</v>
      </c>
      <c r="L44" s="415">
        <v>2</v>
      </c>
      <c r="M44" s="416">
        <v>9</v>
      </c>
    </row>
    <row r="45" spans="1:13" s="406" customFormat="1" ht="20.25" customHeight="1">
      <c r="A45" s="94" t="s">
        <v>752</v>
      </c>
      <c r="B45" s="460" t="s">
        <v>820</v>
      </c>
      <c r="C45" s="677" t="s">
        <v>821</v>
      </c>
      <c r="D45" s="688"/>
      <c r="E45" s="688"/>
      <c r="F45" s="688"/>
      <c r="G45" s="678"/>
      <c r="H45" s="354" t="s">
        <v>755</v>
      </c>
      <c r="I45" s="677" t="s">
        <v>756</v>
      </c>
      <c r="J45" s="678"/>
      <c r="K45" s="415">
        <v>213</v>
      </c>
      <c r="L45" s="415">
        <v>2</v>
      </c>
      <c r="M45" s="416">
        <v>3</v>
      </c>
    </row>
    <row r="46" spans="1:13" s="406" customFormat="1" ht="20.25" customHeight="1">
      <c r="A46" s="94" t="s">
        <v>752</v>
      </c>
      <c r="B46" s="460" t="s">
        <v>931</v>
      </c>
      <c r="C46" s="677" t="s">
        <v>932</v>
      </c>
      <c r="D46" s="688"/>
      <c r="E46" s="688"/>
      <c r="F46" s="688"/>
      <c r="G46" s="678"/>
      <c r="H46" s="354" t="s">
        <v>755</v>
      </c>
      <c r="I46" s="677" t="s">
        <v>756</v>
      </c>
      <c r="J46" s="678"/>
      <c r="K46" s="613">
        <v>213</v>
      </c>
      <c r="L46" s="613">
        <v>2</v>
      </c>
      <c r="M46" s="626">
        <v>3</v>
      </c>
    </row>
    <row r="47" spans="1:13" s="406" customFormat="1" ht="20.25" customHeight="1">
      <c r="A47" s="94" t="s">
        <v>752</v>
      </c>
      <c r="B47" s="460" t="s">
        <v>933</v>
      </c>
      <c r="C47" s="677" t="s">
        <v>934</v>
      </c>
      <c r="D47" s="688"/>
      <c r="E47" s="688"/>
      <c r="F47" s="688"/>
      <c r="G47" s="678"/>
      <c r="H47" s="354" t="s">
        <v>755</v>
      </c>
      <c r="I47" s="677" t="s">
        <v>756</v>
      </c>
      <c r="J47" s="678"/>
      <c r="K47" s="615"/>
      <c r="L47" s="615"/>
      <c r="M47" s="627"/>
    </row>
    <row r="48" spans="1:13" s="406" customFormat="1" ht="20.25" customHeight="1">
      <c r="A48" s="94" t="s">
        <v>752</v>
      </c>
      <c r="B48" s="460" t="s">
        <v>773</v>
      </c>
      <c r="C48" s="677" t="s">
        <v>774</v>
      </c>
      <c r="D48" s="688"/>
      <c r="E48" s="688"/>
      <c r="F48" s="688"/>
      <c r="G48" s="678"/>
      <c r="H48" s="354" t="s">
        <v>755</v>
      </c>
      <c r="I48" s="677" t="s">
        <v>756</v>
      </c>
      <c r="J48" s="678"/>
      <c r="K48" s="415">
        <v>213</v>
      </c>
      <c r="L48" s="415">
        <v>2</v>
      </c>
      <c r="M48" s="416">
        <v>3</v>
      </c>
    </row>
    <row r="49" spans="1:15" s="406" customFormat="1" ht="20.25" customHeight="1">
      <c r="A49" s="94" t="s">
        <v>752</v>
      </c>
      <c r="B49" s="460" t="s">
        <v>775</v>
      </c>
      <c r="C49" s="677" t="s">
        <v>776</v>
      </c>
      <c r="D49" s="688"/>
      <c r="E49" s="688"/>
      <c r="F49" s="688"/>
      <c r="G49" s="678"/>
      <c r="H49" s="354" t="s">
        <v>755</v>
      </c>
      <c r="I49" s="677" t="s">
        <v>756</v>
      </c>
      <c r="J49" s="678"/>
      <c r="K49" s="415">
        <v>213</v>
      </c>
      <c r="L49" s="415">
        <v>2</v>
      </c>
      <c r="M49" s="416">
        <v>7</v>
      </c>
    </row>
    <row r="50" spans="1:15" s="406" customFormat="1" ht="20.25" customHeight="1">
      <c r="A50" s="94" t="s">
        <v>752</v>
      </c>
      <c r="B50" s="460" t="s">
        <v>767</v>
      </c>
      <c r="C50" s="677" t="s">
        <v>768</v>
      </c>
      <c r="D50" s="688"/>
      <c r="E50" s="688"/>
      <c r="F50" s="688"/>
      <c r="G50" s="678"/>
      <c r="H50" s="354" t="s">
        <v>755</v>
      </c>
      <c r="I50" s="677" t="s">
        <v>756</v>
      </c>
      <c r="J50" s="678"/>
      <c r="K50" s="613">
        <v>213</v>
      </c>
      <c r="L50" s="613">
        <v>2</v>
      </c>
      <c r="M50" s="654">
        <v>5</v>
      </c>
    </row>
    <row r="51" spans="1:15" s="406" customFormat="1" ht="20.25" customHeight="1">
      <c r="A51" s="94" t="s">
        <v>752</v>
      </c>
      <c r="B51" s="460" t="s">
        <v>769</v>
      </c>
      <c r="C51" s="677" t="s">
        <v>770</v>
      </c>
      <c r="D51" s="688"/>
      <c r="E51" s="688"/>
      <c r="F51" s="688"/>
      <c r="G51" s="678"/>
      <c r="H51" s="354" t="s">
        <v>755</v>
      </c>
      <c r="I51" s="677" t="s">
        <v>756</v>
      </c>
      <c r="J51" s="678"/>
      <c r="K51" s="614"/>
      <c r="L51" s="614"/>
      <c r="M51" s="654"/>
    </row>
    <row r="52" spans="1:15" s="406" customFormat="1" ht="31.5" customHeight="1">
      <c r="A52" s="94" t="s">
        <v>752</v>
      </c>
      <c r="B52" s="460" t="s">
        <v>917</v>
      </c>
      <c r="C52" s="661" t="s">
        <v>918</v>
      </c>
      <c r="D52" s="676"/>
      <c r="E52" s="676"/>
      <c r="F52" s="676"/>
      <c r="G52" s="662"/>
      <c r="H52" s="354" t="s">
        <v>755</v>
      </c>
      <c r="I52" s="677" t="s">
        <v>756</v>
      </c>
      <c r="J52" s="678"/>
      <c r="K52" s="615"/>
      <c r="L52" s="615"/>
      <c r="M52" s="654"/>
    </row>
    <row r="53" spans="1:15" s="406" customFormat="1" ht="20.25" customHeight="1">
      <c r="A53" s="94" t="s">
        <v>752</v>
      </c>
      <c r="B53" s="460" t="s">
        <v>880</v>
      </c>
      <c r="C53" s="661" t="s">
        <v>881</v>
      </c>
      <c r="D53" s="676"/>
      <c r="E53" s="676"/>
      <c r="F53" s="676"/>
      <c r="G53" s="662"/>
      <c r="H53" s="354" t="s">
        <v>755</v>
      </c>
      <c r="I53" s="677" t="s">
        <v>756</v>
      </c>
      <c r="J53" s="678"/>
      <c r="K53" s="415">
        <v>213</v>
      </c>
      <c r="L53" s="415">
        <v>2</v>
      </c>
      <c r="M53" s="416">
        <v>7</v>
      </c>
    </row>
    <row r="54" spans="1:15" ht="9" customHeight="1">
      <c r="A54" s="465"/>
      <c r="B54" s="465"/>
      <c r="C54" s="465"/>
      <c r="D54" s="466"/>
      <c r="E54" s="467"/>
      <c r="F54" s="462"/>
      <c r="G54" s="468"/>
      <c r="H54" s="468"/>
      <c r="I54" s="468"/>
      <c r="J54" s="468"/>
      <c r="K54" s="411"/>
      <c r="L54" s="411"/>
      <c r="M54" s="469"/>
    </row>
    <row r="55" spans="1:15" ht="20.25" customHeight="1">
      <c r="A55" s="459" t="s">
        <v>785</v>
      </c>
      <c r="B55" s="421"/>
      <c r="C55" s="421"/>
      <c r="D55" s="421"/>
      <c r="E55" s="421"/>
      <c r="F55" s="421"/>
      <c r="G55" s="421"/>
      <c r="H55" s="421"/>
      <c r="I55" s="421"/>
      <c r="J55" s="421"/>
      <c r="K55" s="421"/>
      <c r="L55" s="421"/>
      <c r="M55" s="421"/>
      <c r="O55" s="422"/>
    </row>
    <row r="56" spans="1:15" ht="15.75" customHeight="1">
      <c r="A56" s="679" t="s">
        <v>786</v>
      </c>
      <c r="B56" s="681" t="s">
        <v>787</v>
      </c>
      <c r="C56" s="683" t="s">
        <v>788</v>
      </c>
      <c r="D56" s="684"/>
      <c r="E56" s="685" t="s">
        <v>789</v>
      </c>
      <c r="F56" s="685"/>
      <c r="G56" s="685"/>
      <c r="H56" s="685"/>
    </row>
    <row r="57" spans="1:15" ht="42.75">
      <c r="A57" s="680"/>
      <c r="B57" s="682"/>
      <c r="C57" s="470" t="s">
        <v>790</v>
      </c>
      <c r="D57" s="471" t="s">
        <v>791</v>
      </c>
      <c r="E57" s="485" t="s">
        <v>790</v>
      </c>
      <c r="F57" s="486" t="s">
        <v>791</v>
      </c>
      <c r="G57" s="485" t="s">
        <v>790</v>
      </c>
      <c r="H57" s="486" t="s">
        <v>791</v>
      </c>
    </row>
    <row r="58" spans="1:15">
      <c r="A58" s="472">
        <v>1</v>
      </c>
      <c r="B58" s="473">
        <v>2</v>
      </c>
      <c r="C58" s="473">
        <v>3</v>
      </c>
      <c r="D58" s="473">
        <v>4</v>
      </c>
      <c r="E58" s="473">
        <v>5</v>
      </c>
      <c r="F58" s="473">
        <v>6</v>
      </c>
      <c r="G58" s="428">
        <v>7</v>
      </c>
      <c r="H58" s="428">
        <v>8</v>
      </c>
    </row>
    <row r="59" spans="1:15">
      <c r="A59" s="474" t="s">
        <v>792</v>
      </c>
      <c r="B59" s="475">
        <v>5</v>
      </c>
      <c r="C59" s="475">
        <v>5</v>
      </c>
      <c r="D59" s="475" t="s">
        <v>16</v>
      </c>
      <c r="E59" s="475">
        <v>4</v>
      </c>
      <c r="F59" s="475" t="s">
        <v>16</v>
      </c>
      <c r="G59" s="475">
        <v>3</v>
      </c>
      <c r="H59" s="430" t="s">
        <v>16</v>
      </c>
    </row>
    <row r="60" spans="1:15">
      <c r="A60" s="476" t="s">
        <v>793</v>
      </c>
      <c r="B60" s="475">
        <v>1</v>
      </c>
      <c r="C60" s="475">
        <v>1</v>
      </c>
      <c r="D60" s="475" t="s">
        <v>16</v>
      </c>
      <c r="E60" s="475">
        <v>1</v>
      </c>
      <c r="F60" s="475" t="s">
        <v>16</v>
      </c>
      <c r="G60" s="475">
        <v>1</v>
      </c>
      <c r="H60" s="430" t="s">
        <v>16</v>
      </c>
    </row>
    <row r="61" spans="1:15">
      <c r="A61" s="476" t="s">
        <v>794</v>
      </c>
      <c r="B61" s="475">
        <v>4</v>
      </c>
      <c r="C61" s="475">
        <v>4</v>
      </c>
      <c r="D61" s="475" t="s">
        <v>16</v>
      </c>
      <c r="E61" s="475">
        <v>3</v>
      </c>
      <c r="F61" s="475" t="s">
        <v>16</v>
      </c>
      <c r="G61" s="475">
        <v>2</v>
      </c>
      <c r="H61" s="430" t="s">
        <v>16</v>
      </c>
    </row>
    <row r="62" spans="1:15">
      <c r="A62" s="474" t="s">
        <v>795</v>
      </c>
      <c r="B62" s="475">
        <v>88</v>
      </c>
      <c r="C62" s="475">
        <v>71</v>
      </c>
      <c r="D62" s="475" t="s">
        <v>16</v>
      </c>
      <c r="E62" s="475">
        <v>57</v>
      </c>
      <c r="F62" s="475" t="s">
        <v>16</v>
      </c>
      <c r="G62" s="488">
        <v>25</v>
      </c>
      <c r="H62" s="430" t="s">
        <v>16</v>
      </c>
      <c r="I62" s="489"/>
    </row>
    <row r="63" spans="1:15">
      <c r="A63" s="476" t="s">
        <v>793</v>
      </c>
      <c r="B63" s="477">
        <v>0</v>
      </c>
      <c r="C63" s="477">
        <v>0</v>
      </c>
      <c r="D63" s="475" t="s">
        <v>16</v>
      </c>
      <c r="E63" s="477">
        <v>0</v>
      </c>
      <c r="F63" s="475" t="s">
        <v>16</v>
      </c>
      <c r="G63" s="477">
        <v>0</v>
      </c>
      <c r="H63" s="430" t="s">
        <v>16</v>
      </c>
    </row>
    <row r="64" spans="1:15">
      <c r="A64" s="476" t="s">
        <v>794</v>
      </c>
      <c r="B64" s="477">
        <v>88</v>
      </c>
      <c r="C64" s="477">
        <v>71</v>
      </c>
      <c r="D64" s="475" t="s">
        <v>16</v>
      </c>
      <c r="E64" s="477">
        <v>57</v>
      </c>
      <c r="F64" s="475" t="s">
        <v>16</v>
      </c>
      <c r="G64" s="487">
        <v>25</v>
      </c>
      <c r="H64" s="430" t="s">
        <v>16</v>
      </c>
    </row>
    <row r="65" spans="1:15">
      <c r="A65" s="478" t="s">
        <v>388</v>
      </c>
      <c r="B65" s="479">
        <v>93</v>
      </c>
      <c r="C65" s="479">
        <v>76</v>
      </c>
      <c r="D65" s="491">
        <v>1</v>
      </c>
      <c r="E65" s="479">
        <v>61</v>
      </c>
      <c r="F65" s="491">
        <v>0.8</v>
      </c>
      <c r="G65" s="482">
        <v>28</v>
      </c>
      <c r="H65" s="490">
        <v>0.45</v>
      </c>
    </row>
    <row r="66" spans="1:15" ht="9" customHeight="1"/>
    <row r="67" spans="1:15" ht="7.5" customHeight="1">
      <c r="E67" s="480"/>
      <c r="F67" s="440"/>
      <c r="O67" s="422"/>
    </row>
    <row r="69" spans="1:15">
      <c r="C69" s="440"/>
      <c r="D69" s="440"/>
      <c r="E69" s="440"/>
      <c r="F69" s="440"/>
      <c r="G69" s="440"/>
      <c r="H69" s="440"/>
      <c r="I69" s="440"/>
      <c r="J69" s="441" t="s">
        <v>592</v>
      </c>
    </row>
  </sheetData>
  <mergeCells count="109">
    <mergeCell ref="C53:G53"/>
    <mergeCell ref="I53:J53"/>
    <mergeCell ref="A56:A57"/>
    <mergeCell ref="B56:B57"/>
    <mergeCell ref="C56:D56"/>
    <mergeCell ref="E56:H56"/>
    <mergeCell ref="C50:G50"/>
    <mergeCell ref="I50:J50"/>
    <mergeCell ref="K50:K52"/>
    <mergeCell ref="L50:L52"/>
    <mergeCell ref="M50:M52"/>
    <mergeCell ref="C51:G51"/>
    <mergeCell ref="I51:J51"/>
    <mergeCell ref="C52:G52"/>
    <mergeCell ref="I52:J52"/>
    <mergeCell ref="M46:M47"/>
    <mergeCell ref="C47:G47"/>
    <mergeCell ref="I47:J47"/>
    <mergeCell ref="C48:G48"/>
    <mergeCell ref="I48:J48"/>
    <mergeCell ref="C49:G49"/>
    <mergeCell ref="I49:J49"/>
    <mergeCell ref="L46:L47"/>
    <mergeCell ref="M41:M42"/>
    <mergeCell ref="C42:G42"/>
    <mergeCell ref="I42:J42"/>
    <mergeCell ref="C43:G43"/>
    <mergeCell ref="I43:J43"/>
    <mergeCell ref="C44:G44"/>
    <mergeCell ref="I44:J44"/>
    <mergeCell ref="C41:G41"/>
    <mergeCell ref="I41:J41"/>
    <mergeCell ref="K41:K42"/>
    <mergeCell ref="L41:L42"/>
    <mergeCell ref="A35:A36"/>
    <mergeCell ref="B35:B36"/>
    <mergeCell ref="C35:G36"/>
    <mergeCell ref="H35:J35"/>
    <mergeCell ref="C45:G45"/>
    <mergeCell ref="I45:J45"/>
    <mergeCell ref="C46:G46"/>
    <mergeCell ref="I46:J46"/>
    <mergeCell ref="K46:K47"/>
    <mergeCell ref="K35:K36"/>
    <mergeCell ref="L35:L36"/>
    <mergeCell ref="M35:M36"/>
    <mergeCell ref="I36:J36"/>
    <mergeCell ref="C40:G40"/>
    <mergeCell ref="I40:J40"/>
    <mergeCell ref="L27:L29"/>
    <mergeCell ref="M27:M29"/>
    <mergeCell ref="I28:J28"/>
    <mergeCell ref="M30:M32"/>
    <mergeCell ref="C37:G37"/>
    <mergeCell ref="I37:J37"/>
    <mergeCell ref="C38:G38"/>
    <mergeCell ref="I38:J38"/>
    <mergeCell ref="C39:G39"/>
    <mergeCell ref="I39:J39"/>
    <mergeCell ref="A30:A32"/>
    <mergeCell ref="B30:D32"/>
    <mergeCell ref="E30:E32"/>
    <mergeCell ref="F30:G32"/>
    <mergeCell ref="I30:J30"/>
    <mergeCell ref="K30:K32"/>
    <mergeCell ref="L30:L32"/>
    <mergeCell ref="A27:A29"/>
    <mergeCell ref="B27:D29"/>
    <mergeCell ref="E27:E29"/>
    <mergeCell ref="F27:G29"/>
    <mergeCell ref="I27:J27"/>
    <mergeCell ref="K27:K29"/>
    <mergeCell ref="I31:J31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B21:D21"/>
    <mergeCell ref="F21:G21"/>
    <mergeCell ref="I21:J21"/>
    <mergeCell ref="L21:M21"/>
    <mergeCell ref="A15:M15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A6:M6"/>
    <mergeCell ref="A8:M8"/>
    <mergeCell ref="A10:M10"/>
    <mergeCell ref="A12:M12"/>
    <mergeCell ref="A13:M13"/>
    <mergeCell ref="A14:M14"/>
    <mergeCell ref="B20:D20"/>
    <mergeCell ref="F20:G20"/>
    <mergeCell ref="I20:J20"/>
    <mergeCell ref="L20:M20"/>
  </mergeCells>
  <conditionalFormatting sqref="E27:E33 E54:J54 H38:H53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zoomScale="75" zoomScaleNormal="75" workbookViewId="0">
      <selection activeCell="J2" sqref="J2"/>
    </sheetView>
  </sheetViews>
  <sheetFormatPr defaultColWidth="9" defaultRowHeight="18"/>
  <cols>
    <col min="1" max="1" width="5.25" style="286" customWidth="1"/>
    <col min="2" max="2" width="33.625" style="286" customWidth="1"/>
    <col min="3" max="3" width="7" style="288" customWidth="1"/>
    <col min="4" max="10" width="16.625" style="286" customWidth="1"/>
    <col min="11" max="16384" width="9" style="286"/>
  </cols>
  <sheetData>
    <row r="1" spans="1:11">
      <c r="J1" s="46" t="s">
        <v>954</v>
      </c>
    </row>
    <row r="2" spans="1:11">
      <c r="J2" s="47" t="s">
        <v>137</v>
      </c>
    </row>
    <row r="3" spans="1:11">
      <c r="J3" s="48" t="s">
        <v>964</v>
      </c>
    </row>
    <row r="4" spans="1:11" s="42" customFormat="1">
      <c r="C4" s="123"/>
      <c r="D4" s="102"/>
      <c r="E4" s="102"/>
      <c r="F4" s="102"/>
      <c r="G4" s="102"/>
      <c r="J4" s="102" t="s">
        <v>633</v>
      </c>
    </row>
    <row r="5" spans="1:11" s="42" customFormat="1">
      <c r="C5" s="123"/>
      <c r="D5" s="6"/>
      <c r="E5" s="6"/>
      <c r="F5" s="6"/>
      <c r="G5" s="6"/>
      <c r="J5" s="55" t="s">
        <v>140</v>
      </c>
    </row>
    <row r="6" spans="1:11" s="266" customFormat="1" ht="11.25" customHeight="1"/>
    <row r="7" spans="1:11" s="267" customFormat="1" ht="65.25" customHeight="1">
      <c r="A7" s="690" t="s">
        <v>605</v>
      </c>
      <c r="B7" s="690"/>
      <c r="C7" s="690"/>
      <c r="D7" s="690"/>
      <c r="E7" s="690"/>
      <c r="F7" s="690"/>
      <c r="G7" s="690"/>
      <c r="H7" s="690"/>
      <c r="I7" s="690"/>
      <c r="J7" s="690"/>
    </row>
    <row r="8" spans="1:11" s="103" customFormat="1" ht="6" customHeight="1"/>
    <row r="9" spans="1:11" s="103" customFormat="1" ht="45" customHeight="1">
      <c r="A9" s="495" t="s">
        <v>141</v>
      </c>
      <c r="B9" s="691"/>
      <c r="C9" s="691"/>
      <c r="D9" s="691"/>
      <c r="E9" s="691"/>
      <c r="F9" s="691"/>
      <c r="G9" s="691"/>
      <c r="H9" s="691"/>
      <c r="I9" s="691"/>
      <c r="J9" s="691"/>
      <c r="K9" s="268"/>
    </row>
    <row r="10" spans="1:11" s="103" customFormat="1" ht="7.5" customHeight="1"/>
    <row r="11" spans="1:11" s="269" customFormat="1" ht="23.25" customHeight="1">
      <c r="A11" s="692" t="s">
        <v>168</v>
      </c>
      <c r="B11" s="692" t="s">
        <v>606</v>
      </c>
      <c r="C11" s="693" t="s">
        <v>172</v>
      </c>
      <c r="D11" s="692" t="s">
        <v>607</v>
      </c>
      <c r="E11" s="692"/>
      <c r="F11" s="692"/>
      <c r="G11" s="692"/>
      <c r="H11" s="692"/>
      <c r="I11" s="692"/>
      <c r="J11" s="692"/>
    </row>
    <row r="12" spans="1:11" s="269" customFormat="1" ht="23.25" customHeight="1">
      <c r="A12" s="692"/>
      <c r="B12" s="692"/>
      <c r="C12" s="693"/>
      <c r="D12" s="692" t="s">
        <v>608</v>
      </c>
      <c r="E12" s="692"/>
      <c r="F12" s="692"/>
      <c r="G12" s="692"/>
      <c r="H12" s="692" t="s">
        <v>609</v>
      </c>
      <c r="I12" s="692"/>
      <c r="J12" s="692"/>
    </row>
    <row r="13" spans="1:11" s="269" customFormat="1" ht="36.75" customHeight="1">
      <c r="A13" s="692"/>
      <c r="B13" s="692"/>
      <c r="C13" s="693"/>
      <c r="D13" s="689" t="s">
        <v>610</v>
      </c>
      <c r="E13" s="689"/>
      <c r="F13" s="689" t="s">
        <v>611</v>
      </c>
      <c r="G13" s="689"/>
      <c r="H13" s="689" t="s">
        <v>612</v>
      </c>
      <c r="I13" s="689" t="s">
        <v>611</v>
      </c>
      <c r="J13" s="689"/>
    </row>
    <row r="14" spans="1:11" s="269" customFormat="1" ht="61.5" customHeight="1">
      <c r="A14" s="692"/>
      <c r="B14" s="692"/>
      <c r="C14" s="693"/>
      <c r="D14" s="270" t="s">
        <v>613</v>
      </c>
      <c r="E14" s="270" t="s">
        <v>614</v>
      </c>
      <c r="F14" s="270" t="s">
        <v>614</v>
      </c>
      <c r="G14" s="270" t="s">
        <v>615</v>
      </c>
      <c r="H14" s="689"/>
      <c r="I14" s="270" t="s">
        <v>614</v>
      </c>
      <c r="J14" s="270" t="s">
        <v>616</v>
      </c>
    </row>
    <row r="15" spans="1:11" s="273" customFormat="1" ht="15" customHeight="1">
      <c r="A15" s="271">
        <v>1</v>
      </c>
      <c r="B15" s="271">
        <v>2</v>
      </c>
      <c r="C15" s="272" t="s">
        <v>177</v>
      </c>
      <c r="D15" s="271">
        <v>4</v>
      </c>
      <c r="E15" s="272" t="s">
        <v>194</v>
      </c>
      <c r="F15" s="271">
        <v>6</v>
      </c>
      <c r="G15" s="272" t="s">
        <v>202</v>
      </c>
      <c r="H15" s="271">
        <v>8</v>
      </c>
      <c r="I15" s="271">
        <v>9</v>
      </c>
      <c r="J15" s="272" t="s">
        <v>216</v>
      </c>
    </row>
    <row r="16" spans="1:11" s="277" customFormat="1" ht="18.600000000000001" customHeight="1">
      <c r="A16" s="274">
        <v>1</v>
      </c>
      <c r="B16" s="256" t="s">
        <v>182</v>
      </c>
      <c r="C16" s="275" t="s">
        <v>184</v>
      </c>
      <c r="D16" s="276" t="s">
        <v>377</v>
      </c>
      <c r="E16" s="276" t="s">
        <v>377</v>
      </c>
      <c r="F16" s="276" t="s">
        <v>377</v>
      </c>
      <c r="G16" s="276" t="s">
        <v>377</v>
      </c>
      <c r="H16" s="276" t="s">
        <v>164</v>
      </c>
      <c r="I16" s="276" t="s">
        <v>377</v>
      </c>
      <c r="J16" s="276" t="s">
        <v>377</v>
      </c>
    </row>
    <row r="17" spans="1:11" s="277" customFormat="1" ht="18.600000000000001" customHeight="1">
      <c r="A17" s="274">
        <f>A16+1</f>
        <v>2</v>
      </c>
      <c r="B17" s="256" t="s">
        <v>186</v>
      </c>
      <c r="C17" s="275" t="s">
        <v>187</v>
      </c>
      <c r="D17" s="276" t="s">
        <v>377</v>
      </c>
      <c r="E17" s="276" t="s">
        <v>377</v>
      </c>
      <c r="F17" s="276" t="s">
        <v>377</v>
      </c>
      <c r="G17" s="276" t="s">
        <v>377</v>
      </c>
      <c r="H17" s="276" t="s">
        <v>164</v>
      </c>
      <c r="I17" s="276" t="s">
        <v>164</v>
      </c>
      <c r="J17" s="276" t="s">
        <v>377</v>
      </c>
    </row>
    <row r="18" spans="1:11" s="277" customFormat="1" ht="18.600000000000001" customHeight="1">
      <c r="A18" s="274">
        <f t="shared" ref="A18:A31" si="0">A17+1</f>
        <v>3</v>
      </c>
      <c r="B18" s="256" t="s">
        <v>189</v>
      </c>
      <c r="C18" s="275" t="s">
        <v>190</v>
      </c>
      <c r="D18" s="276" t="s">
        <v>164</v>
      </c>
      <c r="E18" s="276" t="s">
        <v>377</v>
      </c>
      <c r="F18" s="276" t="s">
        <v>377</v>
      </c>
      <c r="G18" s="276" t="s">
        <v>377</v>
      </c>
      <c r="H18" s="276" t="s">
        <v>164</v>
      </c>
      <c r="I18" s="276" t="s">
        <v>377</v>
      </c>
      <c r="J18" s="276" t="s">
        <v>377</v>
      </c>
    </row>
    <row r="19" spans="1:11" s="277" customFormat="1" ht="18.600000000000001" customHeight="1">
      <c r="A19" s="274">
        <f t="shared" si="0"/>
        <v>4</v>
      </c>
      <c r="B19" s="256" t="s">
        <v>192</v>
      </c>
      <c r="C19" s="275" t="s">
        <v>193</v>
      </c>
      <c r="D19" s="276" t="s">
        <v>164</v>
      </c>
      <c r="E19" s="276" t="s">
        <v>377</v>
      </c>
      <c r="F19" s="276" t="s">
        <v>377</v>
      </c>
      <c r="G19" s="276" t="s">
        <v>164</v>
      </c>
      <c r="H19" s="276" t="s">
        <v>164</v>
      </c>
      <c r="I19" s="276" t="s">
        <v>164</v>
      </c>
      <c r="J19" s="276" t="s">
        <v>164</v>
      </c>
    </row>
    <row r="20" spans="1:11" s="277" customFormat="1" ht="18.600000000000001" customHeight="1">
      <c r="A20" s="274">
        <f t="shared" si="0"/>
        <v>5</v>
      </c>
      <c r="B20" s="256" t="s">
        <v>196</v>
      </c>
      <c r="C20" s="275" t="s">
        <v>197</v>
      </c>
      <c r="D20" s="276" t="s">
        <v>377</v>
      </c>
      <c r="E20" s="276" t="s">
        <v>377</v>
      </c>
      <c r="F20" s="276" t="s">
        <v>377</v>
      </c>
      <c r="G20" s="276" t="s">
        <v>164</v>
      </c>
      <c r="H20" s="276" t="s">
        <v>377</v>
      </c>
      <c r="I20" s="276" t="s">
        <v>377</v>
      </c>
      <c r="J20" s="276" t="s">
        <v>164</v>
      </c>
    </row>
    <row r="21" spans="1:11" s="277" customFormat="1" ht="18.600000000000001" customHeight="1">
      <c r="A21" s="274">
        <f t="shared" si="0"/>
        <v>6</v>
      </c>
      <c r="B21" s="256" t="s">
        <v>286</v>
      </c>
      <c r="C21" s="275" t="s">
        <v>287</v>
      </c>
      <c r="D21" s="276" t="s">
        <v>377</v>
      </c>
      <c r="E21" s="276" t="s">
        <v>164</v>
      </c>
      <c r="F21" s="276" t="s">
        <v>617</v>
      </c>
      <c r="G21" s="276" t="s">
        <v>377</v>
      </c>
      <c r="H21" s="276" t="s">
        <v>164</v>
      </c>
      <c r="I21" s="276" t="s">
        <v>164</v>
      </c>
      <c r="J21" s="276" t="s">
        <v>164</v>
      </c>
    </row>
    <row r="22" spans="1:11" s="277" customFormat="1" ht="18.600000000000001" customHeight="1">
      <c r="A22" s="274">
        <f t="shared" si="0"/>
        <v>7</v>
      </c>
      <c r="B22" s="256" t="s">
        <v>295</v>
      </c>
      <c r="C22" s="275" t="s">
        <v>297</v>
      </c>
      <c r="D22" s="276" t="s">
        <v>377</v>
      </c>
      <c r="E22" s="276" t="s">
        <v>164</v>
      </c>
      <c r="F22" s="276" t="s">
        <v>164</v>
      </c>
      <c r="G22" s="276" t="s">
        <v>164</v>
      </c>
      <c r="H22" s="276" t="s">
        <v>164</v>
      </c>
      <c r="I22" s="276" t="s">
        <v>164</v>
      </c>
      <c r="J22" s="276" t="s">
        <v>164</v>
      </c>
    </row>
    <row r="23" spans="1:11" s="277" customFormat="1" ht="18.600000000000001" customHeight="1">
      <c r="A23" s="274">
        <f t="shared" si="0"/>
        <v>8</v>
      </c>
      <c r="B23" s="278" t="s">
        <v>300</v>
      </c>
      <c r="C23" s="279" t="s">
        <v>301</v>
      </c>
      <c r="D23" s="276" t="s">
        <v>377</v>
      </c>
      <c r="E23" s="276" t="s">
        <v>164</v>
      </c>
      <c r="F23" s="276" t="s">
        <v>164</v>
      </c>
      <c r="G23" s="276" t="s">
        <v>164</v>
      </c>
      <c r="H23" s="276" t="s">
        <v>164</v>
      </c>
      <c r="I23" s="276" t="s">
        <v>164</v>
      </c>
      <c r="J23" s="276" t="s">
        <v>164</v>
      </c>
    </row>
    <row r="24" spans="1:11" s="277" customFormat="1" ht="18.600000000000001" customHeight="1">
      <c r="A24" s="274">
        <f t="shared" si="0"/>
        <v>9</v>
      </c>
      <c r="B24" s="256" t="s">
        <v>308</v>
      </c>
      <c r="C24" s="275" t="s">
        <v>309</v>
      </c>
      <c r="D24" s="276" t="s">
        <v>164</v>
      </c>
      <c r="E24" s="276" t="s">
        <v>164</v>
      </c>
      <c r="F24" s="276" t="s">
        <v>377</v>
      </c>
      <c r="G24" s="276" t="s">
        <v>164</v>
      </c>
      <c r="H24" s="276" t="s">
        <v>164</v>
      </c>
      <c r="I24" s="276" t="s">
        <v>164</v>
      </c>
      <c r="J24" s="276" t="s">
        <v>164</v>
      </c>
    </row>
    <row r="25" spans="1:11" s="277" customFormat="1" ht="18.600000000000001" customHeight="1">
      <c r="A25" s="274">
        <f t="shared" si="0"/>
        <v>10</v>
      </c>
      <c r="B25" s="278" t="s">
        <v>312</v>
      </c>
      <c r="C25" s="279" t="s">
        <v>314</v>
      </c>
      <c r="D25" s="276" t="s">
        <v>377</v>
      </c>
      <c r="E25" s="276" t="s">
        <v>164</v>
      </c>
      <c r="F25" s="276" t="s">
        <v>164</v>
      </c>
      <c r="G25" s="276" t="s">
        <v>164</v>
      </c>
      <c r="H25" s="276" t="s">
        <v>164</v>
      </c>
      <c r="I25" s="276" t="s">
        <v>164</v>
      </c>
      <c r="J25" s="276" t="s">
        <v>164</v>
      </c>
    </row>
    <row r="26" spans="1:11" s="277" customFormat="1" ht="18.600000000000001" customHeight="1">
      <c r="A26" s="274">
        <f t="shared" si="0"/>
        <v>11</v>
      </c>
      <c r="B26" s="280" t="s">
        <v>319</v>
      </c>
      <c r="C26" s="275" t="s">
        <v>320</v>
      </c>
      <c r="D26" s="276" t="s">
        <v>377</v>
      </c>
      <c r="E26" s="276" t="s">
        <v>164</v>
      </c>
      <c r="F26" s="276" t="s">
        <v>164</v>
      </c>
      <c r="G26" s="276" t="s">
        <v>164</v>
      </c>
      <c r="H26" s="276" t="s">
        <v>164</v>
      </c>
      <c r="I26" s="276" t="s">
        <v>164</v>
      </c>
      <c r="J26" s="276" t="s">
        <v>164</v>
      </c>
    </row>
    <row r="27" spans="1:11" s="277" customFormat="1" ht="18.600000000000001" customHeight="1">
      <c r="A27" s="274">
        <f t="shared" si="0"/>
        <v>12</v>
      </c>
      <c r="B27" s="256" t="s">
        <v>322</v>
      </c>
      <c r="C27" s="275" t="s">
        <v>323</v>
      </c>
      <c r="D27" s="276" t="s">
        <v>377</v>
      </c>
      <c r="E27" s="276" t="s">
        <v>164</v>
      </c>
      <c r="F27" s="276" t="s">
        <v>164</v>
      </c>
      <c r="G27" s="276" t="s">
        <v>164</v>
      </c>
      <c r="H27" s="276" t="s">
        <v>164</v>
      </c>
      <c r="I27" s="276" t="s">
        <v>164</v>
      </c>
      <c r="J27" s="276" t="s">
        <v>164</v>
      </c>
    </row>
    <row r="28" spans="1:11" s="277" customFormat="1" ht="18.600000000000001" customHeight="1">
      <c r="A28" s="274">
        <f t="shared" si="0"/>
        <v>13</v>
      </c>
      <c r="B28" s="256" t="s">
        <v>331</v>
      </c>
      <c r="C28" s="275" t="s">
        <v>332</v>
      </c>
      <c r="D28" s="276" t="s">
        <v>377</v>
      </c>
      <c r="E28" s="276" t="s">
        <v>164</v>
      </c>
      <c r="F28" s="276" t="s">
        <v>164</v>
      </c>
      <c r="G28" s="276" t="s">
        <v>164</v>
      </c>
      <c r="H28" s="276" t="s">
        <v>164</v>
      </c>
      <c r="I28" s="276" t="s">
        <v>164</v>
      </c>
      <c r="J28" s="276" t="s">
        <v>164</v>
      </c>
    </row>
    <row r="29" spans="1:11" s="277" customFormat="1" ht="18.600000000000001" customHeight="1">
      <c r="A29" s="274">
        <f t="shared" si="0"/>
        <v>14</v>
      </c>
      <c r="B29" s="256" t="s">
        <v>334</v>
      </c>
      <c r="C29" s="275" t="s">
        <v>335</v>
      </c>
      <c r="D29" s="276" t="s">
        <v>164</v>
      </c>
      <c r="E29" s="276" t="s">
        <v>164</v>
      </c>
      <c r="F29" s="276" t="s">
        <v>618</v>
      </c>
      <c r="G29" s="276" t="s">
        <v>164</v>
      </c>
      <c r="H29" s="276" t="s">
        <v>164</v>
      </c>
      <c r="I29" s="276" t="s">
        <v>164</v>
      </c>
      <c r="J29" s="276" t="s">
        <v>164</v>
      </c>
    </row>
    <row r="30" spans="1:11" s="277" customFormat="1" ht="18.600000000000001" customHeight="1">
      <c r="A30" s="274">
        <f t="shared" si="0"/>
        <v>15</v>
      </c>
      <c r="B30" s="256" t="s">
        <v>341</v>
      </c>
      <c r="C30" s="275" t="s">
        <v>342</v>
      </c>
      <c r="D30" s="276" t="s">
        <v>377</v>
      </c>
      <c r="E30" s="276" t="s">
        <v>164</v>
      </c>
      <c r="F30" s="276" t="s">
        <v>164</v>
      </c>
      <c r="G30" s="276" t="s">
        <v>164</v>
      </c>
      <c r="H30" s="276" t="s">
        <v>164</v>
      </c>
      <c r="I30" s="276" t="s">
        <v>164</v>
      </c>
      <c r="J30" s="276" t="s">
        <v>164</v>
      </c>
    </row>
    <row r="31" spans="1:11" s="277" customFormat="1" ht="18.600000000000001" customHeight="1">
      <c r="A31" s="274">
        <f t="shared" si="0"/>
        <v>16</v>
      </c>
      <c r="B31" s="116" t="s">
        <v>619</v>
      </c>
      <c r="C31" s="257" t="s">
        <v>346</v>
      </c>
      <c r="D31" s="281" t="s">
        <v>164</v>
      </c>
      <c r="E31" s="281" t="s">
        <v>377</v>
      </c>
      <c r="F31" s="281" t="s">
        <v>164</v>
      </c>
      <c r="G31" s="281" t="s">
        <v>164</v>
      </c>
      <c r="H31" s="281" t="s">
        <v>164</v>
      </c>
      <c r="I31" s="281" t="s">
        <v>164</v>
      </c>
      <c r="J31" s="281" t="s">
        <v>164</v>
      </c>
    </row>
    <row r="32" spans="1:11" s="277" customFormat="1" ht="8.1" customHeight="1">
      <c r="A32" s="282"/>
      <c r="B32" s="283"/>
      <c r="C32" s="284"/>
      <c r="D32" s="285"/>
      <c r="E32" s="285"/>
      <c r="F32" s="285"/>
      <c r="G32" s="285"/>
      <c r="H32" s="285"/>
      <c r="I32" s="285"/>
      <c r="J32" s="285"/>
      <c r="K32" s="286"/>
    </row>
    <row r="33" spans="1:11" s="287" customFormat="1" ht="17.25" customHeight="1">
      <c r="A33" s="294" t="s">
        <v>166</v>
      </c>
      <c r="B33" s="295" t="s">
        <v>620</v>
      </c>
      <c r="C33" s="296"/>
      <c r="D33" s="297"/>
      <c r="K33" s="286"/>
    </row>
    <row r="34" spans="1:11" s="287" customFormat="1" ht="17.25" customHeight="1">
      <c r="A34" s="294" t="s">
        <v>621</v>
      </c>
      <c r="B34" s="298" t="s">
        <v>622</v>
      </c>
      <c r="C34" s="296"/>
      <c r="D34" s="297"/>
      <c r="K34" s="286"/>
    </row>
    <row r="35" spans="1:11" ht="15.75" customHeight="1">
      <c r="A35" s="294" t="s">
        <v>623</v>
      </c>
      <c r="B35" s="298" t="s">
        <v>624</v>
      </c>
      <c r="C35" s="299"/>
      <c r="D35" s="300"/>
    </row>
    <row r="36" spans="1:11">
      <c r="D36" s="289"/>
      <c r="E36" s="289"/>
      <c r="F36" s="289"/>
      <c r="G36" s="289"/>
      <c r="H36" s="301" t="s">
        <v>592</v>
      </c>
    </row>
  </sheetData>
  <autoFilter ref="A15:J15"/>
  <mergeCells count="12">
    <mergeCell ref="H13:H14"/>
    <mergeCell ref="I13:J13"/>
    <mergeCell ref="A7:J7"/>
    <mergeCell ref="A9:J9"/>
    <mergeCell ref="A11:A14"/>
    <mergeCell ref="B11:B14"/>
    <mergeCell ref="C11:C14"/>
    <mergeCell ref="D11:J11"/>
    <mergeCell ref="D12:G12"/>
    <mergeCell ref="H12:J12"/>
    <mergeCell ref="D13:E13"/>
    <mergeCell ref="F13:G13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zoomScale="75" zoomScaleNormal="75" workbookViewId="0">
      <pane ySplit="12" topLeftCell="A13" activePane="bottomLeft" state="frozen"/>
      <selection activeCell="D722" sqref="D722"/>
      <selection pane="bottomLeft" activeCell="H2" sqref="H2"/>
    </sheetView>
  </sheetViews>
  <sheetFormatPr defaultColWidth="8" defaultRowHeight="15.75"/>
  <cols>
    <col min="1" max="1" width="6.625" style="75" customWidth="1"/>
    <col min="2" max="2" width="20" style="76" customWidth="1"/>
    <col min="3" max="3" width="9.125" style="69" customWidth="1"/>
    <col min="4" max="4" width="69.625" style="76" customWidth="1"/>
    <col min="5" max="7" width="10.625" style="74" customWidth="1"/>
    <col min="8" max="8" width="10.75" style="74" customWidth="1"/>
    <col min="9" max="9" width="10.625" style="69" customWidth="1"/>
    <col min="10" max="10" width="8" style="69"/>
    <col min="11" max="11" width="11.125" style="69" customWidth="1"/>
    <col min="12" max="16384" width="8" style="69"/>
  </cols>
  <sheetData>
    <row r="1" spans="1:11" s="49" customFormat="1" ht="18">
      <c r="B1" s="50"/>
      <c r="C1" s="50"/>
      <c r="H1" s="51" t="s">
        <v>955</v>
      </c>
      <c r="I1" s="52"/>
      <c r="J1" s="52"/>
    </row>
    <row r="2" spans="1:11" s="49" customFormat="1" ht="18">
      <c r="B2" s="50"/>
      <c r="C2" s="50"/>
      <c r="H2" s="47" t="s">
        <v>137</v>
      </c>
      <c r="I2" s="52"/>
      <c r="J2" s="52"/>
    </row>
    <row r="3" spans="1:11" s="49" customFormat="1" ht="18">
      <c r="B3" s="50"/>
      <c r="C3" s="50"/>
      <c r="H3" s="48" t="s">
        <v>964</v>
      </c>
      <c r="I3" s="52"/>
      <c r="J3" s="52"/>
    </row>
    <row r="4" spans="1:11" s="56" customFormat="1" ht="16.149999999999999" customHeight="1"/>
    <row r="5" spans="1:11" s="8" customFormat="1" ht="26.25" customHeight="1">
      <c r="A5" s="532" t="s">
        <v>634</v>
      </c>
      <c r="B5" s="532"/>
      <c r="C5" s="532"/>
      <c r="D5" s="532"/>
      <c r="E5" s="532"/>
      <c r="F5" s="532"/>
      <c r="G5" s="532"/>
      <c r="H5" s="532"/>
    </row>
    <row r="6" spans="1:11" s="53" customFormat="1" ht="59.25" customHeight="1">
      <c r="A6" s="697" t="s">
        <v>635</v>
      </c>
      <c r="B6" s="697"/>
      <c r="C6" s="697"/>
      <c r="D6" s="697"/>
      <c r="E6" s="697"/>
      <c r="F6" s="697"/>
      <c r="G6" s="697"/>
      <c r="H6" s="697"/>
    </row>
    <row r="7" spans="1:11" s="57" customFormat="1" ht="6.75" customHeight="1"/>
    <row r="8" spans="1:11" s="53" customFormat="1" ht="45" customHeight="1">
      <c r="A8" s="698" t="s">
        <v>636</v>
      </c>
      <c r="B8" s="698"/>
      <c r="C8" s="698"/>
      <c r="D8" s="698"/>
      <c r="E8" s="698"/>
      <c r="F8" s="698"/>
      <c r="G8" s="698"/>
      <c r="H8" s="698"/>
      <c r="I8" s="58"/>
    </row>
    <row r="9" spans="1:11" s="57" customFormat="1" ht="6.75" customHeight="1"/>
    <row r="10" spans="1:11" s="59" customFormat="1" ht="23.25" customHeight="1">
      <c r="A10" s="699" t="s">
        <v>142</v>
      </c>
      <c r="B10" s="700"/>
      <c r="C10" s="700" t="s">
        <v>143</v>
      </c>
      <c r="D10" s="700"/>
      <c r="E10" s="701" t="s">
        <v>144</v>
      </c>
      <c r="F10" s="702" t="s">
        <v>145</v>
      </c>
      <c r="G10" s="702" t="s">
        <v>146</v>
      </c>
      <c r="H10" s="702" t="s">
        <v>147</v>
      </c>
    </row>
    <row r="11" spans="1:11" s="59" customFormat="1" ht="27" customHeight="1">
      <c r="A11" s="60" t="s">
        <v>148</v>
      </c>
      <c r="B11" s="61" t="s">
        <v>149</v>
      </c>
      <c r="C11" s="61" t="s">
        <v>148</v>
      </c>
      <c r="D11" s="61" t="s">
        <v>149</v>
      </c>
      <c r="E11" s="701"/>
      <c r="F11" s="702"/>
      <c r="G11" s="702"/>
      <c r="H11" s="702"/>
    </row>
    <row r="12" spans="1:11" s="64" customFormat="1" ht="15" customHeight="1">
      <c r="A12" s="62">
        <v>1</v>
      </c>
      <c r="B12" s="63">
        <v>2</v>
      </c>
      <c r="C12" s="63">
        <v>3</v>
      </c>
      <c r="D12" s="63">
        <v>4</v>
      </c>
      <c r="E12" s="63">
        <v>5</v>
      </c>
      <c r="F12" s="62">
        <v>6</v>
      </c>
      <c r="G12" s="62">
        <v>7</v>
      </c>
      <c r="H12" s="62">
        <v>8</v>
      </c>
    </row>
    <row r="13" spans="1:11" s="302" customFormat="1" ht="18.75" customHeight="1">
      <c r="A13" s="694" t="s">
        <v>637</v>
      </c>
      <c r="B13" s="695"/>
      <c r="C13" s="695"/>
      <c r="D13" s="695"/>
      <c r="E13" s="695"/>
      <c r="F13" s="695"/>
      <c r="G13" s="695"/>
      <c r="H13" s="696"/>
    </row>
    <row r="14" spans="1:11" s="73" customFormat="1" ht="30" customHeight="1">
      <c r="A14" s="65" t="s">
        <v>151</v>
      </c>
      <c r="B14" s="66" t="s">
        <v>152</v>
      </c>
      <c r="C14" s="70" t="s">
        <v>153</v>
      </c>
      <c r="D14" s="71" t="s">
        <v>154</v>
      </c>
      <c r="E14" s="67">
        <v>0.33</v>
      </c>
      <c r="F14" s="67">
        <v>1</v>
      </c>
      <c r="G14" s="68"/>
      <c r="H14" s="68" t="s">
        <v>150</v>
      </c>
      <c r="I14" s="72"/>
      <c r="K14" s="303"/>
    </row>
  </sheetData>
  <autoFilter ref="A12:H12"/>
  <mergeCells count="10">
    <mergeCell ref="A5:H5"/>
    <mergeCell ref="A13:H13"/>
    <mergeCell ref="A6:H6"/>
    <mergeCell ref="A8:H8"/>
    <mergeCell ref="A10:B10"/>
    <mergeCell ref="C10:D10"/>
    <mergeCell ref="E10:E11"/>
    <mergeCell ref="F10:F11"/>
    <mergeCell ref="G10:G11"/>
    <mergeCell ref="H10:H11"/>
  </mergeCells>
  <conditionalFormatting sqref="A13">
    <cfRule type="cellIs" dxfId="1" priority="1" operator="equal">
      <formula>"посещение по неотложной помощи"</formula>
    </cfRule>
  </conditionalFormatting>
  <printOptions horizontalCentered="1"/>
  <pageMargins left="1.1811023622047245" right="0.39370078740157483" top="0.59055118110236227" bottom="0.39370078740157483" header="0.39370078740157483" footer="0.31496062992125984"/>
  <pageSetup paperSize="9" scale="53" fitToHeight="10" orientation="portrait" r:id="rId1"/>
  <headerFooter differentFirst="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showZeros="0" zoomScale="75" zoomScaleNormal="75" workbookViewId="0">
      <pane xSplit="6" ySplit="13" topLeftCell="G14" activePane="bottomRight" state="frozen"/>
      <selection activeCell="D722" sqref="D722"/>
      <selection pane="topRight" activeCell="D722" sqref="D722"/>
      <selection pane="bottomLeft" activeCell="D722" sqref="D722"/>
      <selection pane="bottomRight" activeCell="I2" sqref="I2"/>
    </sheetView>
  </sheetViews>
  <sheetFormatPr defaultColWidth="8" defaultRowHeight="15.75"/>
  <cols>
    <col min="1" max="1" width="6" style="98" customWidth="1"/>
    <col min="2" max="2" width="21.25" style="99" customWidth="1"/>
    <col min="3" max="3" width="8.75" style="97" customWidth="1"/>
    <col min="4" max="4" width="61.5" style="99" customWidth="1"/>
    <col min="5" max="5" width="9.5" style="99" customWidth="1"/>
    <col min="6" max="6" width="8.125" style="100" customWidth="1"/>
    <col min="7" max="9" width="15" style="101" customWidth="1"/>
    <col min="10" max="10" width="0.625" style="97" customWidth="1"/>
    <col min="11" max="16384" width="8" style="97"/>
  </cols>
  <sheetData>
    <row r="1" spans="1:9" ht="18">
      <c r="I1" s="51" t="s">
        <v>965</v>
      </c>
    </row>
    <row r="2" spans="1:9" ht="18">
      <c r="I2" s="47" t="s">
        <v>137</v>
      </c>
    </row>
    <row r="3" spans="1:9" ht="18">
      <c r="I3" s="48" t="s">
        <v>964</v>
      </c>
    </row>
    <row r="4" spans="1:9" s="77" customFormat="1" ht="16.149999999999999" customHeight="1"/>
    <row r="5" spans="1:9" s="8" customFormat="1" ht="26.25" customHeight="1">
      <c r="A5" s="532" t="s">
        <v>634</v>
      </c>
      <c r="B5" s="532"/>
      <c r="C5" s="532"/>
      <c r="D5" s="532"/>
      <c r="E5" s="532"/>
      <c r="F5" s="532"/>
      <c r="G5" s="532"/>
      <c r="H5" s="532"/>
      <c r="I5" s="532"/>
    </row>
    <row r="6" spans="1:9" s="78" customFormat="1" ht="30" customHeight="1">
      <c r="A6" s="703" t="s">
        <v>638</v>
      </c>
      <c r="B6" s="704"/>
      <c r="C6" s="704"/>
      <c r="D6" s="704"/>
      <c r="E6" s="704"/>
      <c r="F6" s="704"/>
      <c r="G6" s="704"/>
      <c r="H6" s="704"/>
      <c r="I6" s="704"/>
    </row>
    <row r="7" spans="1:9" s="80" customFormat="1" ht="6.75" customHeight="1">
      <c r="A7" s="79"/>
      <c r="B7" s="79"/>
      <c r="C7" s="79"/>
      <c r="D7" s="79"/>
      <c r="E7" s="79"/>
      <c r="G7" s="81"/>
      <c r="H7" s="82"/>
      <c r="I7" s="82"/>
    </row>
    <row r="8" spans="1:9" s="83" customFormat="1" ht="45" customHeight="1">
      <c r="A8" s="495" t="s">
        <v>636</v>
      </c>
      <c r="B8" s="495"/>
      <c r="C8" s="495"/>
      <c r="D8" s="495"/>
      <c r="E8" s="495"/>
      <c r="F8" s="495"/>
      <c r="G8" s="495"/>
      <c r="H8" s="495"/>
      <c r="I8" s="495"/>
    </row>
    <row r="9" spans="1:9" s="84" customFormat="1" ht="8.25" customHeight="1">
      <c r="F9" s="85"/>
      <c r="G9" s="705"/>
      <c r="H9" s="705"/>
      <c r="I9" s="705"/>
    </row>
    <row r="10" spans="1:9" s="86" customFormat="1" ht="36.75" customHeight="1">
      <c r="A10" s="706" t="s">
        <v>155</v>
      </c>
      <c r="B10" s="706"/>
      <c r="C10" s="707" t="s">
        <v>143</v>
      </c>
      <c r="D10" s="707"/>
      <c r="E10" s="707" t="s">
        <v>156</v>
      </c>
      <c r="F10" s="707" t="s">
        <v>157</v>
      </c>
      <c r="G10" s="708" t="s">
        <v>158</v>
      </c>
      <c r="H10" s="708"/>
      <c r="I10" s="708"/>
    </row>
    <row r="11" spans="1:9" s="86" customFormat="1" ht="33" customHeight="1">
      <c r="A11" s="709" t="s">
        <v>148</v>
      </c>
      <c r="B11" s="709" t="s">
        <v>149</v>
      </c>
      <c r="C11" s="709" t="s">
        <v>148</v>
      </c>
      <c r="D11" s="709" t="s">
        <v>149</v>
      </c>
      <c r="E11" s="707"/>
      <c r="F11" s="707"/>
      <c r="G11" s="708" t="s">
        <v>159</v>
      </c>
      <c r="H11" s="708"/>
      <c r="I11" s="708" t="s">
        <v>160</v>
      </c>
    </row>
    <row r="12" spans="1:9" s="86" customFormat="1" ht="47.25" customHeight="1">
      <c r="A12" s="709"/>
      <c r="B12" s="709"/>
      <c r="C12" s="709"/>
      <c r="D12" s="709"/>
      <c r="E12" s="707"/>
      <c r="F12" s="707"/>
      <c r="G12" s="87" t="s">
        <v>161</v>
      </c>
      <c r="H12" s="87" t="s">
        <v>162</v>
      </c>
      <c r="I12" s="708"/>
    </row>
    <row r="13" spans="1:9" s="89" customFormat="1" ht="16.5" customHeight="1">
      <c r="A13" s="88">
        <v>1</v>
      </c>
      <c r="B13" s="88">
        <v>2</v>
      </c>
      <c r="C13" s="88">
        <v>3</v>
      </c>
      <c r="D13" s="88">
        <v>4</v>
      </c>
      <c r="E13" s="88">
        <v>5</v>
      </c>
      <c r="F13" s="88">
        <v>6</v>
      </c>
      <c r="G13" s="88">
        <v>7</v>
      </c>
      <c r="H13" s="88">
        <v>8</v>
      </c>
      <c r="I13" s="88">
        <v>9</v>
      </c>
    </row>
    <row r="14" spans="1:9" s="302" customFormat="1" ht="18.75" customHeight="1">
      <c r="A14" s="694" t="s">
        <v>637</v>
      </c>
      <c r="B14" s="695"/>
      <c r="C14" s="695"/>
      <c r="D14" s="695"/>
      <c r="E14" s="695"/>
      <c r="F14" s="695"/>
      <c r="G14" s="695"/>
      <c r="H14" s="696"/>
    </row>
    <row r="15" spans="1:9" s="93" customFormat="1" ht="28.5" customHeight="1">
      <c r="A15" s="90" t="s">
        <v>165</v>
      </c>
      <c r="B15" s="90"/>
      <c r="C15" s="90"/>
      <c r="D15" s="90"/>
      <c r="E15" s="90"/>
      <c r="F15" s="90"/>
      <c r="G15" s="90"/>
      <c r="H15" s="90"/>
      <c r="I15" s="90"/>
    </row>
    <row r="16" spans="1:9" s="96" customFormat="1" ht="30" customHeight="1">
      <c r="A16" s="65" t="s">
        <v>151</v>
      </c>
      <c r="B16" s="95" t="s">
        <v>152</v>
      </c>
      <c r="C16" s="94" t="s">
        <v>153</v>
      </c>
      <c r="D16" s="71" t="s">
        <v>154</v>
      </c>
      <c r="E16" s="91"/>
      <c r="F16" s="91" t="s">
        <v>163</v>
      </c>
      <c r="G16" s="92">
        <v>0.8</v>
      </c>
      <c r="H16" s="92">
        <v>0.5</v>
      </c>
      <c r="I16" s="92">
        <v>1</v>
      </c>
    </row>
  </sheetData>
  <autoFilter ref="A13:J16">
    <filterColumn colId="0"/>
  </autoFilter>
  <mergeCells count="16">
    <mergeCell ref="A5:I5"/>
    <mergeCell ref="A14:H14"/>
    <mergeCell ref="A6:I6"/>
    <mergeCell ref="A8:I8"/>
    <mergeCell ref="G9:I9"/>
    <mergeCell ref="A10:B10"/>
    <mergeCell ref="C10:D10"/>
    <mergeCell ref="E10:E12"/>
    <mergeCell ref="F10:F12"/>
    <mergeCell ref="G10:I10"/>
    <mergeCell ref="A11:A12"/>
    <mergeCell ref="B11:B12"/>
    <mergeCell ref="C11:C12"/>
    <mergeCell ref="D11:D12"/>
    <mergeCell ref="G11:H11"/>
    <mergeCell ref="I11:I12"/>
  </mergeCells>
  <conditionalFormatting sqref="A14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28</vt:i4>
      </vt:variant>
    </vt:vector>
  </HeadingPairs>
  <TitlesOfParts>
    <vt:vector size="53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Прил.11</vt:lpstr>
      <vt:lpstr>Прил.12</vt:lpstr>
      <vt:lpstr>Прил.13</vt:lpstr>
      <vt:lpstr>Прил.14</vt:lpstr>
      <vt:lpstr>Прил.15</vt:lpstr>
      <vt:lpstr>Прил.16</vt:lpstr>
      <vt:lpstr>Прил.17</vt:lpstr>
      <vt:lpstr>Прил.18</vt:lpstr>
      <vt:lpstr>Прил.19</vt:lpstr>
      <vt:lpstr>Прил.20</vt:lpstr>
      <vt:lpstr>Прил.21</vt:lpstr>
      <vt:lpstr>Прил.22</vt:lpstr>
      <vt:lpstr>Прил.23</vt:lpstr>
      <vt:lpstr>Прил.24</vt:lpstr>
      <vt:lpstr>Прил.25</vt:lpstr>
      <vt:lpstr>Прил.1!Заголовки_для_печати</vt:lpstr>
      <vt:lpstr>Прил.10!Заголовки_для_печати</vt:lpstr>
      <vt:lpstr>Прил.2!Заголовки_для_печати</vt:lpstr>
      <vt:lpstr>Прил.23!Заголовки_для_печати</vt:lpstr>
      <vt:lpstr>Прил.24!Заголовки_для_печати</vt:lpstr>
      <vt:lpstr>Прил.25!Заголовки_для_печати</vt:lpstr>
      <vt:lpstr>Прил.3!Заголовки_для_печати</vt:lpstr>
      <vt:lpstr>Прил.6!Заголовки_для_печати</vt:lpstr>
      <vt:lpstr>Прил.7!Заголовки_для_печати</vt:lpstr>
      <vt:lpstr>Прил.8!Заголовки_для_печати</vt:lpstr>
      <vt:lpstr>Прил.9!Заголовки_для_печати</vt:lpstr>
      <vt:lpstr>Прил.1!Область_печати</vt:lpstr>
      <vt:lpstr>Прил.12!Область_печати</vt:lpstr>
      <vt:lpstr>Прил.13!Область_печати</vt:lpstr>
      <vt:lpstr>Прил.14!Область_печати</vt:lpstr>
      <vt:lpstr>Прил.15!Область_печати</vt:lpstr>
      <vt:lpstr>Прил.16!Область_печати</vt:lpstr>
      <vt:lpstr>Прил.17!Область_печати</vt:lpstr>
      <vt:lpstr>Прил.18!Область_печати</vt:lpstr>
      <vt:lpstr>Прил.19!Область_печати</vt:lpstr>
      <vt:lpstr>Прил.2!Область_печати</vt:lpstr>
      <vt:lpstr>Прил.24!Область_печати</vt:lpstr>
      <vt:lpstr>Прил.25!Область_печати</vt:lpstr>
      <vt:lpstr>Прил.3!Область_печати</vt:lpstr>
      <vt:lpstr>Прил.6!Область_печати</vt:lpstr>
      <vt:lpstr>Прил.7!Область_печати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2025-09-10T09:34:47Z</cp:lastPrinted>
  <dcterms:created xsi:type="dcterms:W3CDTF">2025-09-04T08:36:31Z</dcterms:created>
  <dcterms:modified xsi:type="dcterms:W3CDTF">2025-09-25T12:14:51Z</dcterms:modified>
</cp:coreProperties>
</file>